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[1]SPOT_Orders_OverView_01!$A$31:$A$55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AA39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<sst xmlns="http://schemas.openxmlformats.org/spreadsheetml/2006/main" count="74" uniqueCount="41">
  <si>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10/11/2020 23:23:14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</si>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</sst>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16.210999999999999</c:v>
                </c:pt>
                <c:pt idx="7">
                  <c:v>4.819</c:v>
                </c:pt>
                <c:pt idx="8">
                  <c:v>27.917999999999999</c:v>
                </c:pt>
                <c:pt idx="9">
                  <c:v>28.753</c:v>
                </c:pt>
                <c:pt idx="10">
                  <c:v>48.942</c:v>
                </c:pt>
                <c:pt idx="11">
                  <c:v>2.6749999999999998</c:v>
                </c:pt>
                <c:pt idx="12">
                  <c:v>27.475999999999999</c:v>
                </c:pt>
                <c:pt idx="13">
                  <c:v>25.812000000000001</c:v>
                </c:pt>
                <c:pt idx="14">
                  <c:v>15.994</c:v>
                </c:pt>
                <c:pt idx="15">
                  <c:v>12.931000000000001</c:v>
                </c:pt>
                <c:pt idx="16">
                  <c:v>15.347999999999999</c:v>
                </c:pt>
                <c:pt idx="17">
                  <c:v>5.0600000000000005</c:v>
                </c:pt>
                <c:pt idx="18">
                  <c:v>0.45300000000000001</c:v>
                </c:pt>
                <c:pt idx="19">
                  <c:v>11.199</c:v>
                </c:pt>
                <c:pt idx="20">
                  <c:v>8.2759999999999998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0.70799999999999996</c:v>
                </c:pt>
                <c:pt idx="1">
                  <c:v>1.206</c:v>
                </c:pt>
                <c:pt idx="2">
                  <c:v>0.9830000000000001</c:v>
                </c:pt>
                <c:pt idx="3">
                  <c:v>1.163</c:v>
                </c:pt>
                <c:pt idx="4">
                  <c:v>1.0609999999999999</c:v>
                </c:pt>
                <c:pt idx="5">
                  <c:v>3.5549999999999997</c:v>
                </c:pt>
                <c:pt idx="6">
                  <c:v>2.1999999999999999E-2</c:v>
                </c:pt>
                <c:pt idx="7">
                  <c:v>2.2710000000000004</c:v>
                </c:pt>
                <c:pt idx="8">
                  <c:v>0.253</c:v>
                </c:pt>
                <c:pt idx="9">
                  <c:v>1.2669999999999999</c:v>
                </c:pt>
                <c:pt idx="10">
                  <c:v>0.41299999999999998</c:v>
                </c:pt>
                <c:pt idx="11">
                  <c:v>7.9809999999999999</c:v>
                </c:pt>
                <c:pt idx="12">
                  <c:v>0.13400000000000001</c:v>
                </c:pt>
                <c:pt idx="13">
                  <c:v>3.1E-2</c:v>
                </c:pt>
                <c:pt idx="14">
                  <c:v>1.8149999999999999</c:v>
                </c:pt>
                <c:pt idx="15">
                  <c:v>1.7589999999999999</c:v>
                </c:pt>
                <c:pt idx="16">
                  <c:v>8.0000000000000002E-3</c:v>
                </c:pt>
                <c:pt idx="17">
                  <c:v>0.26</c:v>
                </c:pt>
                <c:pt idx="18">
                  <c:v>1.8559999999999999</c:v>
                </c:pt>
                <c:pt idx="21">
                  <c:v>1.7349999999999999</c:v>
                </c:pt>
                <c:pt idx="22">
                  <c:v>1.6890000000000001</c:v>
                </c:pt>
                <c:pt idx="23">
                  <c:v>3.4129999999999998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0135648"/>
        <c:axId val="601360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2.036</c:v>
                </c:pt>
                <c:pt idx="1">
                  <c:v>1.948</c:v>
                </c:pt>
                <c:pt idx="2">
                  <c:v>2.8439999999999999</c:v>
                </c:pt>
                <c:pt idx="3">
                  <c:v>2.6240000000000001</c:v>
                </c:pt>
                <c:pt idx="4">
                  <c:v>2.7959999999999998</c:v>
                </c:pt>
                <c:pt idx="5">
                  <c:v>4.1849999999999996</c:v>
                </c:pt>
                <c:pt idx="6">
                  <c:v>17.664999999999999</c:v>
                </c:pt>
                <c:pt idx="7">
                  <c:v>7.09</c:v>
                </c:pt>
                <c:pt idx="8">
                  <c:v>28.329000000000001</c:v>
                </c:pt>
                <c:pt idx="9">
                  <c:v>30.041</c:v>
                </c:pt>
                <c:pt idx="10">
                  <c:v>49.567</c:v>
                </c:pt>
                <c:pt idx="11">
                  <c:v>11.757999999999999</c:v>
                </c:pt>
                <c:pt idx="12">
                  <c:v>28.641999999999999</c:v>
                </c:pt>
                <c:pt idx="13">
                  <c:v>26.841000000000001</c:v>
                </c:pt>
                <c:pt idx="14">
                  <c:v>19.741</c:v>
                </c:pt>
                <c:pt idx="15">
                  <c:v>16.664000000000001</c:v>
                </c:pt>
                <c:pt idx="16">
                  <c:v>17.256</c:v>
                </c:pt>
                <c:pt idx="17">
                  <c:v>9.609</c:v>
                </c:pt>
                <c:pt idx="18">
                  <c:v>4.1870000000000003</c:v>
                </c:pt>
                <c:pt idx="19">
                  <c:v>13.488</c:v>
                </c:pt>
                <c:pt idx="20">
                  <c:v>11.826000000000001</c:v>
                </c:pt>
                <c:pt idx="21">
                  <c:v>4.5590000000000002</c:v>
                </c:pt>
                <c:pt idx="22">
                  <c:v>3.33</c:v>
                </c:pt>
                <c:pt idx="23">
                  <c:v>5.5030000000000001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35648"/>
        <c:axId val="601360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43.14</c:v>
                </c:pt>
                <c:pt idx="1">
                  <c:v>52.64</c:v>
                </c:pt>
                <c:pt idx="2">
                  <c:v>33.9</c:v>
                </c:pt>
                <c:pt idx="3">
                  <c:v>33.049999999999997</c:v>
                </c:pt>
                <c:pt idx="4">
                  <c:v>48.85</c:v>
                </c:pt>
                <c:pt idx="5">
                  <c:v>55.21</c:v>
                </c:pt>
                <c:pt idx="6">
                  <c:v>40.89</c:v>
                </c:pt>
                <c:pt idx="7">
                  <c:v>61.52</c:v>
                </c:pt>
                <c:pt idx="8">
                  <c:v>46.86</c:v>
                </c:pt>
                <c:pt idx="9">
                  <c:v>45</c:v>
                </c:pt>
                <c:pt idx="10">
                  <c:v>43.47</c:v>
                </c:pt>
                <c:pt idx="11">
                  <c:v>60.3</c:v>
                </c:pt>
                <c:pt idx="12">
                  <c:v>43.81</c:v>
                </c:pt>
                <c:pt idx="13">
                  <c:v>42.89</c:v>
                </c:pt>
                <c:pt idx="14">
                  <c:v>47.55</c:v>
                </c:pt>
                <c:pt idx="15">
                  <c:v>48.64</c:v>
                </c:pt>
                <c:pt idx="16">
                  <c:v>52.92</c:v>
                </c:pt>
                <c:pt idx="17">
                  <c:v>64.17</c:v>
                </c:pt>
                <c:pt idx="18">
                  <c:v>65.209999999999994</c:v>
                </c:pt>
                <c:pt idx="19">
                  <c:v>55.16</c:v>
                </c:pt>
                <c:pt idx="20">
                  <c:v>47.66</c:v>
                </c:pt>
                <c:pt idx="21">
                  <c:v>40.21</c:v>
                </c:pt>
                <c:pt idx="22">
                  <c:v>39.450000000000003</c:v>
                </c:pt>
                <c:pt idx="23">
                  <c:v>35.15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36824"/>
        <c:axId val="60136432"/>
      </c:lineChart>
      <c:catAx>
        <c:axId val="60135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136040"/>
        <c:crosses val="autoZero"/>
        <c:auto val="1"/>
        <c:lblAlgn val="ctr"/>
        <c:lblOffset val="100"/>
        <c:noMultiLvlLbl val="0"/>
      </c:catAx>
      <c:valAx>
        <c:axId val="6013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135648"/>
        <c:crosses val="autoZero"/>
        <c:crossBetween val="between"/>
      </c:valAx>
      <c:valAx>
        <c:axId val="60136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136824"/>
        <c:crosses val="max"/>
        <c:crossBetween val="between"/>
      </c:valAx>
      <c:catAx>
        <c:axId val="60136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0136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44146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251.86700000000005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33.582999999999998</v>
          </cell>
        </row>
        <row r="24">
          <cell r="C24">
            <v>0</v>
          </cell>
        </row>
        <row r="25">
          <cell r="C25">
            <v>27.680000000000003</v>
          </cell>
        </row>
        <row r="26">
          <cell r="C26">
            <v>9.3990000000000009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0.53899999999999992</v>
          </cell>
        </row>
        <row r="33">
          <cell r="C33">
            <v>187.87900000000002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134.11100000000002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43.14</v>
          </cell>
          <cell r="C7">
            <v>52.64</v>
          </cell>
          <cell r="D7">
            <v>33.9</v>
          </cell>
          <cell r="E7">
            <v>33.049999999999997</v>
          </cell>
          <cell r="F7">
            <v>48.85</v>
          </cell>
          <cell r="G7">
            <v>55.21</v>
          </cell>
          <cell r="H7">
            <v>40.89</v>
          </cell>
          <cell r="I7">
            <v>61.52</v>
          </cell>
          <cell r="J7">
            <v>46.86</v>
          </cell>
          <cell r="K7">
            <v>45</v>
          </cell>
          <cell r="L7">
            <v>43.47</v>
          </cell>
          <cell r="M7">
            <v>60.3</v>
          </cell>
          <cell r="N7">
            <v>43.81</v>
          </cell>
          <cell r="O7">
            <v>42.89</v>
          </cell>
          <cell r="P7">
            <v>47.55</v>
          </cell>
          <cell r="Q7">
            <v>48.64</v>
          </cell>
          <cell r="R7">
            <v>52.92</v>
          </cell>
          <cell r="S7">
            <v>64.17</v>
          </cell>
          <cell r="T7">
            <v>65.209999999999994</v>
          </cell>
          <cell r="U7">
            <v>55.16</v>
          </cell>
          <cell r="V7">
            <v>47.66</v>
          </cell>
          <cell r="W7">
            <v>40.21</v>
          </cell>
          <cell r="X7">
            <v>39.450000000000003</v>
          </cell>
          <cell r="Y7">
            <v>35.15</v>
          </cell>
        </row>
        <row r="37">
          <cell r="H37">
            <v>16.210999999999999</v>
          </cell>
          <cell r="I37">
            <v>3.5619999999999998</v>
          </cell>
          <cell r="J37">
            <v>10.083</v>
          </cell>
          <cell r="K37">
            <v>12.753</v>
          </cell>
          <cell r="L37">
            <v>6.992</v>
          </cell>
          <cell r="M37">
            <v>2.6749999999999998</v>
          </cell>
          <cell r="N37">
            <v>16.486000000000001</v>
          </cell>
          <cell r="O37">
            <v>12.906000000000001</v>
          </cell>
          <cell r="P37">
            <v>13.605</v>
          </cell>
          <cell r="Q37">
            <v>2.6920000000000002</v>
          </cell>
          <cell r="R37">
            <v>5.1159999999999997</v>
          </cell>
          <cell r="S37">
            <v>2.0470000000000002</v>
          </cell>
          <cell r="V37">
            <v>2.8079999999999998</v>
          </cell>
        </row>
        <row r="38">
          <cell r="I38">
            <v>1.2569999999999999</v>
          </cell>
          <cell r="J38">
            <v>17.835000000000001</v>
          </cell>
          <cell r="K38">
            <v>16</v>
          </cell>
          <cell r="L38">
            <v>41.95</v>
          </cell>
          <cell r="N38">
            <v>10.99</v>
          </cell>
          <cell r="O38">
            <v>12.906000000000001</v>
          </cell>
          <cell r="P38">
            <v>2.3889999999999998</v>
          </cell>
          <cell r="Q38">
            <v>10.239000000000001</v>
          </cell>
          <cell r="R38">
            <v>10.231999999999999</v>
          </cell>
          <cell r="S38">
            <v>3.0129999999999999</v>
          </cell>
          <cell r="T38">
            <v>0.45300000000000001</v>
          </cell>
          <cell r="U38">
            <v>11.199</v>
          </cell>
          <cell r="V38">
            <v>5.468</v>
          </cell>
        </row>
        <row r="59">
          <cell r="B59">
            <v>0.70799999999999996</v>
          </cell>
          <cell r="C59">
            <v>1.206</v>
          </cell>
          <cell r="D59">
            <v>0.9830000000000001</v>
          </cell>
          <cell r="E59">
            <v>1.163</v>
          </cell>
          <cell r="F59">
            <v>1.0609999999999999</v>
          </cell>
          <cell r="G59">
            <v>3.5549999999999997</v>
          </cell>
          <cell r="H59">
            <v>2.1999999999999999E-2</v>
          </cell>
          <cell r="I59">
            <v>2.2710000000000004</v>
          </cell>
          <cell r="J59">
            <v>0.253</v>
          </cell>
          <cell r="K59">
            <v>1.2669999999999999</v>
          </cell>
          <cell r="L59">
            <v>0.41299999999999998</v>
          </cell>
          <cell r="M59">
            <v>7.9809999999999999</v>
          </cell>
          <cell r="N59">
            <v>0.13400000000000001</v>
          </cell>
          <cell r="O59">
            <v>3.1E-2</v>
          </cell>
          <cell r="P59">
            <v>1.8149999999999999</v>
          </cell>
          <cell r="Q59">
            <v>1.7589999999999999</v>
          </cell>
          <cell r="R59">
            <v>8.0000000000000002E-3</v>
          </cell>
          <cell r="S59">
            <v>0.26</v>
          </cell>
          <cell r="T59">
            <v>1.8559999999999999</v>
          </cell>
          <cell r="W59">
            <v>1.7349999999999999</v>
          </cell>
          <cell r="X59">
            <v>1.6890000000000001</v>
          </cell>
          <cell r="Y59">
            <v>3.4129999999999998</v>
          </cell>
        </row>
        <row r="65">
          <cell r="B65">
            <v>0.70399999999999996</v>
          </cell>
          <cell r="C65">
            <v>0.74199999999999999</v>
          </cell>
          <cell r="D65">
            <v>0.94200000000000006</v>
          </cell>
          <cell r="E65">
            <v>0.85199999999999998</v>
          </cell>
          <cell r="F65">
            <v>0.81600000000000006</v>
          </cell>
          <cell r="G65">
            <v>6.0000000000000001E-3</v>
          </cell>
          <cell r="H65">
            <v>0.14499999999999999</v>
          </cell>
          <cell r="J65">
            <v>0.158</v>
          </cell>
          <cell r="K65">
            <v>2.1000000000000001E-2</v>
          </cell>
          <cell r="L65">
            <v>0.21199999999999999</v>
          </cell>
          <cell r="M65">
            <v>1.1020000000000001</v>
          </cell>
          <cell r="N65">
            <v>1.032</v>
          </cell>
          <cell r="O65">
            <v>0.998</v>
          </cell>
          <cell r="P65">
            <v>1.9319999999999999</v>
          </cell>
          <cell r="Q65">
            <v>1.974</v>
          </cell>
          <cell r="R65">
            <v>1.9</v>
          </cell>
          <cell r="S65">
            <v>1.7230000000000001</v>
          </cell>
          <cell r="T65">
            <v>1.8779999999999999</v>
          </cell>
          <cell r="U65">
            <v>2.1019999999999999</v>
          </cell>
          <cell r="V65">
            <v>2.524</v>
          </cell>
          <cell r="W65">
            <v>2.8239999999999998</v>
          </cell>
          <cell r="X65">
            <v>1.4730000000000001</v>
          </cell>
          <cell r="Y65">
            <v>1.62</v>
          </cell>
        </row>
        <row r="66">
          <cell r="B66">
            <v>0.624</v>
          </cell>
          <cell r="D66">
            <v>0.91900000000000004</v>
          </cell>
          <cell r="E66">
            <v>0.60899999999999999</v>
          </cell>
          <cell r="F66">
            <v>0.91900000000000004</v>
          </cell>
          <cell r="G66">
            <v>0.624</v>
          </cell>
          <cell r="H66">
            <v>1.2869999999999999</v>
          </cell>
          <cell r="S66">
            <v>2.5659999999999998</v>
          </cell>
          <cell r="U66">
            <v>0.187</v>
          </cell>
          <cell r="V66">
            <v>1.026</v>
          </cell>
          <cell r="X66">
            <v>0.16800000000000001</v>
          </cell>
          <cell r="Y66">
            <v>0.47</v>
          </cell>
        </row>
      </sheetData>
      <sheetData sheetId="10">
        <row r="59">
          <cell r="D59">
            <v>0.23699999999999999</v>
          </cell>
          <cell r="E59">
            <v>0.35</v>
          </cell>
          <cell r="H59">
            <v>10.75</v>
          </cell>
          <cell r="J59">
            <v>13.641999999999999</v>
          </cell>
          <cell r="K59">
            <v>11.632999999999999</v>
          </cell>
          <cell r="L59">
            <v>29.171999999999997</v>
          </cell>
          <cell r="N59">
            <v>9.3859999999999992</v>
          </cell>
          <cell r="O59">
            <v>9.7680000000000007</v>
          </cell>
          <cell r="P59">
            <v>2.5739999999999998</v>
          </cell>
          <cell r="Q59">
            <v>3.278</v>
          </cell>
          <cell r="R59">
            <v>10.129000000000001</v>
          </cell>
          <cell r="S59">
            <v>3.8679999999999999</v>
          </cell>
          <cell r="T59">
            <v>1.0840000000000001</v>
          </cell>
          <cell r="U59">
            <v>9.4079999999999995</v>
          </cell>
          <cell r="V59">
            <v>9.2989999999999995</v>
          </cell>
          <cell r="W59">
            <v>3.5679999999999996</v>
          </cell>
          <cell r="X59">
            <v>2.0739999999999998</v>
          </cell>
          <cell r="Y59">
            <v>3.8909999999999996</v>
          </cell>
        </row>
        <row r="65">
          <cell r="H65">
            <v>0.47099999999999997</v>
          </cell>
          <cell r="I65">
            <v>6.8000000000000005E-2</v>
          </cell>
        </row>
        <row r="66">
          <cell r="B66">
            <v>2.036</v>
          </cell>
          <cell r="C66">
            <v>1.9480000000000002</v>
          </cell>
          <cell r="D66">
            <v>2.6070000000000002</v>
          </cell>
          <cell r="E66">
            <v>2.274</v>
          </cell>
          <cell r="F66">
            <v>2.7959999999999998</v>
          </cell>
          <cell r="G66">
            <v>4.1849999999999996</v>
          </cell>
          <cell r="H66">
            <v>6.444</v>
          </cell>
          <cell r="I66">
            <v>7.0220000000000002</v>
          </cell>
          <cell r="J66">
            <v>14.686999999999998</v>
          </cell>
          <cell r="K66">
            <v>18.408000000000001</v>
          </cell>
          <cell r="L66">
            <v>20.395</v>
          </cell>
          <cell r="M66">
            <v>11.757999999999999</v>
          </cell>
          <cell r="N66">
            <v>19.256</v>
          </cell>
          <cell r="O66">
            <v>17.073</v>
          </cell>
          <cell r="P66">
            <v>17.166999999999998</v>
          </cell>
          <cell r="Q66">
            <v>13.385999999999999</v>
          </cell>
          <cell r="R66">
            <v>7.1269999999999998</v>
          </cell>
          <cell r="S66">
            <v>5.7409999999999997</v>
          </cell>
          <cell r="T66">
            <v>3.1030000000000002</v>
          </cell>
          <cell r="U66">
            <v>4.08</v>
          </cell>
          <cell r="V66">
            <v>2.5270000000000001</v>
          </cell>
          <cell r="W66">
            <v>0.99099999999999999</v>
          </cell>
          <cell r="X66">
            <v>1.256</v>
          </cell>
          <cell r="Y66">
            <v>1.6119999999999999</v>
          </cell>
        </row>
      </sheetData>
      <sheetData sheetId="11">
        <row r="7">
          <cell r="B7">
            <v>43.14</v>
          </cell>
          <cell r="C7">
            <v>52.64</v>
          </cell>
          <cell r="D7">
            <v>33.9</v>
          </cell>
          <cell r="E7">
            <v>33.049999999999997</v>
          </cell>
          <cell r="F7">
            <v>48.85</v>
          </cell>
          <cell r="G7">
            <v>55.21</v>
          </cell>
          <cell r="H7">
            <v>40.89</v>
          </cell>
          <cell r="I7">
            <v>61.52</v>
          </cell>
          <cell r="J7">
            <v>46.86</v>
          </cell>
          <cell r="K7">
            <v>45</v>
          </cell>
          <cell r="L7">
            <v>43.47</v>
          </cell>
          <cell r="M7">
            <v>60.3</v>
          </cell>
          <cell r="N7">
            <v>43.81</v>
          </cell>
          <cell r="O7">
            <v>42.89</v>
          </cell>
          <cell r="P7">
            <v>47.55</v>
          </cell>
          <cell r="Q7">
            <v>48.64</v>
          </cell>
          <cell r="R7">
            <v>52.92</v>
          </cell>
          <cell r="S7">
            <v>64.17</v>
          </cell>
          <cell r="T7">
            <v>65.209999999999994</v>
          </cell>
          <cell r="U7">
            <v>55.16</v>
          </cell>
          <cell r="V7">
            <v>47.66</v>
          </cell>
          <cell r="W7">
            <v>40.21</v>
          </cell>
          <cell r="X7">
            <v>39.450000000000003</v>
          </cell>
          <cell r="Y7">
            <v>35.15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31">
          <cell r="A31" t="str">
            <v>DAPEEP</v>
          </cell>
        </row>
        <row r="32">
          <cell r="A32" t="str">
            <v>ELPEDISON</v>
          </cell>
        </row>
        <row r="33">
          <cell r="A33" t="str">
            <v>HERON</v>
          </cell>
        </row>
        <row r="34">
          <cell r="A34" t="str">
            <v>INACCESS</v>
          </cell>
        </row>
        <row r="35">
          <cell r="A35" t="str">
            <v>KORINTHOS_POWER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RENOPTIPOWER</v>
          </cell>
        </row>
        <row r="39">
          <cell r="A39" t="str">
            <v>SOLARENERGY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44146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2.036</v>
      </c>
      <c r="C4" s="18">
        <v>1.948</v>
      </c>
      <c r="D4" s="18">
        <v>2.8439999999999999</v>
      </c>
      <c r="E4" s="18">
        <v>2.6240000000000001</v>
      </c>
      <c r="F4" s="18">
        <v>2.7959999999999998</v>
      </c>
      <c r="G4" s="18">
        <v>4.1849999999999996</v>
      </c>
      <c r="H4" s="18">
        <v>17.664999999999999</v>
      </c>
      <c r="I4" s="18">
        <v>7.09</v>
      </c>
      <c r="J4" s="18">
        <v>28.329000000000001</v>
      </c>
      <c r="K4" s="18">
        <v>30.041</v>
      </c>
      <c r="L4" s="18">
        <v>49.567</v>
      </c>
      <c r="M4" s="18">
        <v>11.757999999999999</v>
      </c>
      <c r="N4" s="18">
        <v>28.641999999999999</v>
      </c>
      <c r="O4" s="18">
        <v>26.841000000000001</v>
      </c>
      <c r="P4" s="18">
        <v>19.741</v>
      </c>
      <c r="Q4" s="18">
        <v>16.664000000000001</v>
      </c>
      <c r="R4" s="18">
        <v>17.256</v>
      </c>
      <c r="S4" s="18">
        <v>9.609</v>
      </c>
      <c r="T4" s="18">
        <v>4.1870000000000003</v>
      </c>
      <c r="U4" s="18">
        <v>13.488</v>
      </c>
      <c r="V4" s="18">
        <v>11.826000000000001</v>
      </c>
      <c r="W4" s="18">
        <v>4.5590000000000002</v>
      </c>
      <c r="X4" s="18">
        <v>3.33</v>
      </c>
      <c r="Y4" s="18">
        <v>5.5030000000000001</v>
      </c>
      <c r="Z4" s="19"/>
      <c r="AA4" s="20">
        <f>SUM(B4:Z4)</f>
        <v>322.52900000000005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43.14</v>
      </c>
      <c r="C7" s="28">
        <v>52.64</v>
      </c>
      <c r="D7" s="28">
        <v>33.9</v>
      </c>
      <c r="E7" s="28">
        <v>33.049999999999997</v>
      </c>
      <c r="F7" s="28">
        <v>48.85</v>
      </c>
      <c r="G7" s="28">
        <v>55.21</v>
      </c>
      <c r="H7" s="28">
        <v>40.89</v>
      </c>
      <c r="I7" s="28">
        <v>61.52</v>
      </c>
      <c r="J7" s="28">
        <v>46.86</v>
      </c>
      <c r="K7" s="28">
        <v>45</v>
      </c>
      <c r="L7" s="28">
        <v>43.47</v>
      </c>
      <c r="M7" s="28">
        <v>60.3</v>
      </c>
      <c r="N7" s="28">
        <v>43.81</v>
      </c>
      <c r="O7" s="28">
        <v>42.89</v>
      </c>
      <c r="P7" s="28">
        <v>47.55</v>
      </c>
      <c r="Q7" s="28">
        <v>48.64</v>
      </c>
      <c r="R7" s="28">
        <v>52.92</v>
      </c>
      <c r="S7" s="28">
        <v>64.17</v>
      </c>
      <c r="T7" s="28">
        <v>65.209999999999994</v>
      </c>
      <c r="U7" s="28">
        <v>55.16</v>
      </c>
      <c r="V7" s="28">
        <v>47.66</v>
      </c>
      <c r="W7" s="28">
        <v>40.21</v>
      </c>
      <c r="X7" s="28">
        <v>39.450000000000003</v>
      </c>
      <c r="Y7" s="28">
        <v>35.15</v>
      </c>
      <c r="Z7" s="29"/>
      <c r="AA7" s="30">
        <f>IF(SUM(GR_MAINLAND_MCP_SUM_SELL)&lt;&gt;0,AVERAGEIF(GR_MAINLAND_MCP_SUM_SELL,"&lt;&gt;"""),"")</f>
        <v>47.818749999999994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16.210999999999999</v>
      </c>
      <c r="I11" s="47">
        <v>4.819</v>
      </c>
      <c r="J11" s="47">
        <v>27.917999999999999</v>
      </c>
      <c r="K11" s="47">
        <v>28.753</v>
      </c>
      <c r="L11" s="47">
        <v>48.942</v>
      </c>
      <c r="M11" s="47">
        <v>2.6749999999999998</v>
      </c>
      <c r="N11" s="47">
        <v>27.475999999999999</v>
      </c>
      <c r="O11" s="47">
        <v>25.812000000000001</v>
      </c>
      <c r="P11" s="47">
        <v>15.994</v>
      </c>
      <c r="Q11" s="47">
        <v>12.931000000000001</v>
      </c>
      <c r="R11" s="47">
        <v>15.347999999999999</v>
      </c>
      <c r="S11" s="47">
        <v>5.0600000000000005</v>
      </c>
      <c r="T11" s="47">
        <v>0.45300000000000001</v>
      </c>
      <c r="U11" s="47">
        <v>11.199</v>
      </c>
      <c r="V11" s="47">
        <v>8.2759999999999998</v>
      </c>
      <c r="W11" s="47"/>
      <c r="X11" s="47"/>
      <c r="Y11" s="47"/>
      <c r="Z11" s="48"/>
      <c r="AA11" s="49">
        <f>SUM(B11:Z11)</f>
        <v>251.86700000000005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0.70799999999999996</v>
      </c>
      <c r="C13" s="52">
        <v>1.206</v>
      </c>
      <c r="D13" s="52">
        <v>0.9830000000000001</v>
      </c>
      <c r="E13" s="52">
        <v>1.163</v>
      </c>
      <c r="F13" s="52">
        <v>1.0609999999999999</v>
      </c>
      <c r="G13" s="52">
        <v>3.5549999999999997</v>
      </c>
      <c r="H13" s="52">
        <v>2.1999999999999999E-2</v>
      </c>
      <c r="I13" s="52">
        <v>2.2710000000000004</v>
      </c>
      <c r="J13" s="52">
        <v>0.253</v>
      </c>
      <c r="K13" s="52">
        <v>1.2669999999999999</v>
      </c>
      <c r="L13" s="52">
        <v>0.41299999999999998</v>
      </c>
      <c r="M13" s="52">
        <v>7.9809999999999999</v>
      </c>
      <c r="N13" s="52">
        <v>0.13400000000000001</v>
      </c>
      <c r="O13" s="52">
        <v>3.1E-2</v>
      </c>
      <c r="P13" s="52">
        <v>1.8149999999999999</v>
      </c>
      <c r="Q13" s="52">
        <v>1.7589999999999999</v>
      </c>
      <c r="R13" s="52">
        <v>8.0000000000000002E-3</v>
      </c>
      <c r="S13" s="52">
        <v>0.26</v>
      </c>
      <c r="T13" s="52">
        <v>1.8559999999999999</v>
      </c>
      <c r="U13" s="52"/>
      <c r="V13" s="52"/>
      <c r="W13" s="52">
        <v>1.7349999999999999</v>
      </c>
      <c r="X13" s="52">
        <v>1.6890000000000001</v>
      </c>
      <c r="Y13" s="52">
        <v>3.4129999999999998</v>
      </c>
      <c r="Z13" s="53"/>
      <c r="AA13" s="54">
        <f>SUM(B13:Z13)</f>
        <v>33.582999999999998</v>
      </c>
    </row>
    <row r="14" spans="1:27" ht="30" customHeight="1" thickBot="1" x14ac:dyDescent="0.25">
      <c r="A14" s="55" t="s">
        <v>10</v>
      </c>
      <c r="B14" s="56">
        <f>IF(LEN(B$2)&gt;0,SUM(B10:B13),"")</f>
        <v>0.70799999999999996</v>
      </c>
      <c r="C14" s="57">
        <f t="shared" ref="C14:Z14" si="0">IF(LEN(C$2)&gt;0,SUM(C10:C13),"")</f>
        <v>1.206</v>
      </c>
      <c r="D14" s="57">
        <f t="shared" si="0"/>
        <v>0.9830000000000001</v>
      </c>
      <c r="E14" s="57">
        <f t="shared" si="0"/>
        <v>1.163</v>
      </c>
      <c r="F14" s="57">
        <f t="shared" si="0"/>
        <v>1.0609999999999999</v>
      </c>
      <c r="G14" s="57">
        <f t="shared" si="0"/>
        <v>3.5549999999999997</v>
      </c>
      <c r="H14" s="57">
        <f t="shared" si="0"/>
        <v>16.232999999999997</v>
      </c>
      <c r="I14" s="57">
        <f t="shared" si="0"/>
        <v>7.09</v>
      </c>
      <c r="J14" s="57">
        <f t="shared" si="0"/>
        <v>28.170999999999999</v>
      </c>
      <c r="K14" s="57">
        <f t="shared" si="0"/>
        <v>30.02</v>
      </c>
      <c r="L14" s="57">
        <f t="shared" si="0"/>
        <v>49.354999999999997</v>
      </c>
      <c r="M14" s="57">
        <f t="shared" si="0"/>
        <v>10.655999999999999</v>
      </c>
      <c r="N14" s="57">
        <f t="shared" si="0"/>
        <v>27.61</v>
      </c>
      <c r="O14" s="57">
        <f t="shared" si="0"/>
        <v>25.843</v>
      </c>
      <c r="P14" s="57">
        <f t="shared" si="0"/>
        <v>17.809000000000001</v>
      </c>
      <c r="Q14" s="57">
        <f t="shared" si="0"/>
        <v>14.690000000000001</v>
      </c>
      <c r="R14" s="57">
        <f t="shared" si="0"/>
        <v>15.355999999999998</v>
      </c>
      <c r="S14" s="57">
        <f t="shared" si="0"/>
        <v>5.32</v>
      </c>
      <c r="T14" s="57">
        <f t="shared" si="0"/>
        <v>2.3089999999999997</v>
      </c>
      <c r="U14" s="57">
        <f t="shared" si="0"/>
        <v>11.199</v>
      </c>
      <c r="V14" s="57">
        <f t="shared" si="0"/>
        <v>8.2759999999999998</v>
      </c>
      <c r="W14" s="57">
        <f t="shared" si="0"/>
        <v>1.7349999999999999</v>
      </c>
      <c r="X14" s="57">
        <f t="shared" si="0"/>
        <v>1.6890000000000001</v>
      </c>
      <c r="Y14" s="57">
        <f t="shared" si="0"/>
        <v>3.4129999999999998</v>
      </c>
      <c r="Z14" s="58" t="str">
        <f t="shared" si="0"/>
        <v/>
      </c>
      <c r="AA14" s="59">
        <f>SUM(AA9:AA13)</f>
        <v>285.45000000000005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0.70399999999999996</v>
      </c>
      <c r="C18" s="72">
        <v>0.74199999999999999</v>
      </c>
      <c r="D18" s="72">
        <v>0.94200000000000006</v>
      </c>
      <c r="E18" s="72">
        <v>0.85199999999999998</v>
      </c>
      <c r="F18" s="72">
        <v>0.81600000000000006</v>
      </c>
      <c r="G18" s="72">
        <v>6.0000000000000001E-3</v>
      </c>
      <c r="H18" s="72">
        <v>0.14499999999999999</v>
      </c>
      <c r="I18" s="72"/>
      <c r="J18" s="72">
        <v>0.158</v>
      </c>
      <c r="K18" s="72">
        <v>2.1000000000000001E-2</v>
      </c>
      <c r="L18" s="72">
        <v>0.21199999999999999</v>
      </c>
      <c r="M18" s="72">
        <v>1.1020000000000001</v>
      </c>
      <c r="N18" s="72">
        <v>1.032</v>
      </c>
      <c r="O18" s="72">
        <v>0.998</v>
      </c>
      <c r="P18" s="72">
        <v>1.9319999999999999</v>
      </c>
      <c r="Q18" s="72">
        <v>1.974</v>
      </c>
      <c r="R18" s="72">
        <v>1.9</v>
      </c>
      <c r="S18" s="72">
        <v>1.7230000000000001</v>
      </c>
      <c r="T18" s="72">
        <v>1.8779999999999999</v>
      </c>
      <c r="U18" s="72">
        <v>2.1019999999999999</v>
      </c>
      <c r="V18" s="72">
        <v>2.524</v>
      </c>
      <c r="W18" s="72">
        <v>2.8239999999999998</v>
      </c>
      <c r="X18" s="72">
        <v>1.4730000000000001</v>
      </c>
      <c r="Y18" s="72">
        <v>1.62</v>
      </c>
      <c r="Z18" s="73"/>
      <c r="AA18" s="74">
        <f>SUM(B18:Z18)</f>
        <v>27.680000000000003</v>
      </c>
    </row>
    <row r="19" spans="1:27" ht="24.95" customHeight="1" x14ac:dyDescent="0.2">
      <c r="A19" s="70" t="s">
        <v>14</v>
      </c>
      <c r="B19" s="75">
        <v>0.624</v>
      </c>
      <c r="C19" s="76"/>
      <c r="D19" s="76">
        <v>0.91900000000000004</v>
      </c>
      <c r="E19" s="76">
        <v>0.60899999999999999</v>
      </c>
      <c r="F19" s="76">
        <v>0.91900000000000004</v>
      </c>
      <c r="G19" s="76">
        <v>0.624</v>
      </c>
      <c r="H19" s="76">
        <v>1.2869999999999999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2.5659999999999998</v>
      </c>
      <c r="T19" s="76"/>
      <c r="U19" s="76">
        <v>0.187</v>
      </c>
      <c r="V19" s="76">
        <v>1.026</v>
      </c>
      <c r="W19" s="76"/>
      <c r="X19" s="76">
        <v>0.16800000000000001</v>
      </c>
      <c r="Y19" s="76">
        <v>0.47</v>
      </c>
      <c r="Z19" s="73"/>
      <c r="AA19" s="74">
        <f>SUM(B19:Z19)</f>
        <v>9.3990000000000009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1.3279999999999998</v>
      </c>
      <c r="C22" s="83">
        <f t="shared" ref="C22:Z22" si="1">IF(LEN(C$2)&gt;0,SUM(C17:C21),"")</f>
        <v>0.74199999999999999</v>
      </c>
      <c r="D22" s="83">
        <f t="shared" si="1"/>
        <v>1.8610000000000002</v>
      </c>
      <c r="E22" s="83">
        <f t="shared" si="1"/>
        <v>1.4609999999999999</v>
      </c>
      <c r="F22" s="83">
        <f t="shared" si="1"/>
        <v>1.7350000000000001</v>
      </c>
      <c r="G22" s="83">
        <f t="shared" si="1"/>
        <v>0.63</v>
      </c>
      <c r="H22" s="83">
        <f t="shared" si="1"/>
        <v>1.4319999999999999</v>
      </c>
      <c r="I22" s="83">
        <f t="shared" si="1"/>
        <v>0</v>
      </c>
      <c r="J22" s="83">
        <f t="shared" si="1"/>
        <v>0.158</v>
      </c>
      <c r="K22" s="83">
        <f t="shared" si="1"/>
        <v>2.1000000000000001E-2</v>
      </c>
      <c r="L22" s="83">
        <f t="shared" si="1"/>
        <v>0.21199999999999999</v>
      </c>
      <c r="M22" s="83">
        <f t="shared" si="1"/>
        <v>1.1020000000000001</v>
      </c>
      <c r="N22" s="83">
        <f t="shared" si="1"/>
        <v>1.032</v>
      </c>
      <c r="O22" s="83">
        <f t="shared" si="1"/>
        <v>0.998</v>
      </c>
      <c r="P22" s="83">
        <f t="shared" si="1"/>
        <v>1.9319999999999999</v>
      </c>
      <c r="Q22" s="83">
        <f t="shared" si="1"/>
        <v>1.974</v>
      </c>
      <c r="R22" s="83">
        <f t="shared" si="1"/>
        <v>1.9</v>
      </c>
      <c r="S22" s="83">
        <f t="shared" si="1"/>
        <v>4.2889999999999997</v>
      </c>
      <c r="T22" s="83">
        <f t="shared" si="1"/>
        <v>1.8779999999999999</v>
      </c>
      <c r="U22" s="83">
        <f t="shared" si="1"/>
        <v>2.2889999999999997</v>
      </c>
      <c r="V22" s="83">
        <f t="shared" si="1"/>
        <v>3.55</v>
      </c>
      <c r="W22" s="83">
        <f t="shared" si="1"/>
        <v>2.8239999999999998</v>
      </c>
      <c r="X22" s="83">
        <f t="shared" si="1"/>
        <v>1.641</v>
      </c>
      <c r="Y22" s="83">
        <f t="shared" si="1"/>
        <v>2.09</v>
      </c>
      <c r="Z22" s="84" t="str">
        <f t="shared" si="1"/>
        <v/>
      </c>
      <c r="AA22" s="85">
        <f>SUM(AA17:AA21)</f>
        <v>37.079000000000008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2.036</v>
      </c>
      <c r="C26" s="72">
        <v>1.948</v>
      </c>
      <c r="D26" s="72">
        <v>2.8439999999999999</v>
      </c>
      <c r="E26" s="72">
        <v>2.6240000000000001</v>
      </c>
      <c r="F26" s="72">
        <v>2.7959999999999998</v>
      </c>
      <c r="G26" s="72">
        <v>4.1849999999999996</v>
      </c>
      <c r="H26" s="72">
        <v>17.664999999999999</v>
      </c>
      <c r="I26" s="72">
        <v>7.09</v>
      </c>
      <c r="J26" s="72">
        <v>28.329000000000001</v>
      </c>
      <c r="K26" s="72">
        <v>30.041</v>
      </c>
      <c r="L26" s="72">
        <v>49.567</v>
      </c>
      <c r="M26" s="72">
        <v>11.757999999999999</v>
      </c>
      <c r="N26" s="72">
        <v>28.641999999999999</v>
      </c>
      <c r="O26" s="72">
        <v>26.841000000000001</v>
      </c>
      <c r="P26" s="72">
        <v>19.741</v>
      </c>
      <c r="Q26" s="72">
        <v>16.664000000000001</v>
      </c>
      <c r="R26" s="72">
        <v>17.256</v>
      </c>
      <c r="S26" s="72">
        <v>9.609</v>
      </c>
      <c r="T26" s="72">
        <v>4.1870000000000003</v>
      </c>
      <c r="U26" s="72">
        <v>13.488</v>
      </c>
      <c r="V26" s="72">
        <v>11.826000000000001</v>
      </c>
      <c r="W26" s="72">
        <v>4.5590000000000002</v>
      </c>
      <c r="X26" s="72">
        <v>3.33</v>
      </c>
      <c r="Y26" s="72">
        <v>5.5030000000000001</v>
      </c>
      <c r="Z26" s="73"/>
      <c r="AA26" s="74">
        <f>SUM(B26:Z26)</f>
        <v>322.52900000000005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2.036</v>
      </c>
      <c r="C28" s="57">
        <f t="shared" ref="C28:Z28" si="2">IF(LEN(C$2)&gt;0,SUM(C25:C27),"")</f>
        <v>1.948</v>
      </c>
      <c r="D28" s="57">
        <f t="shared" si="2"/>
        <v>2.8439999999999999</v>
      </c>
      <c r="E28" s="57">
        <f t="shared" si="2"/>
        <v>2.6240000000000001</v>
      </c>
      <c r="F28" s="57">
        <f t="shared" si="2"/>
        <v>2.7959999999999998</v>
      </c>
      <c r="G28" s="57">
        <f t="shared" si="2"/>
        <v>4.1849999999999996</v>
      </c>
      <c r="H28" s="57">
        <f t="shared" si="2"/>
        <v>17.664999999999999</v>
      </c>
      <c r="I28" s="57">
        <f t="shared" si="2"/>
        <v>7.09</v>
      </c>
      <c r="J28" s="57">
        <f t="shared" si="2"/>
        <v>28.329000000000001</v>
      </c>
      <c r="K28" s="57">
        <f t="shared" si="2"/>
        <v>30.041</v>
      </c>
      <c r="L28" s="57">
        <f t="shared" si="2"/>
        <v>49.567</v>
      </c>
      <c r="M28" s="57">
        <f t="shared" si="2"/>
        <v>11.757999999999999</v>
      </c>
      <c r="N28" s="57">
        <f t="shared" si="2"/>
        <v>28.641999999999999</v>
      </c>
      <c r="O28" s="57">
        <f t="shared" si="2"/>
        <v>26.841000000000001</v>
      </c>
      <c r="P28" s="57">
        <f t="shared" si="2"/>
        <v>19.741</v>
      </c>
      <c r="Q28" s="57">
        <f t="shared" si="2"/>
        <v>16.664000000000001</v>
      </c>
      <c r="R28" s="57">
        <f t="shared" si="2"/>
        <v>17.256</v>
      </c>
      <c r="S28" s="57">
        <f t="shared" si="2"/>
        <v>9.609</v>
      </c>
      <c r="T28" s="57">
        <f t="shared" si="2"/>
        <v>4.1870000000000003</v>
      </c>
      <c r="U28" s="57">
        <f t="shared" si="2"/>
        <v>13.488</v>
      </c>
      <c r="V28" s="57">
        <f t="shared" si="2"/>
        <v>11.826000000000001</v>
      </c>
      <c r="W28" s="57">
        <f t="shared" si="2"/>
        <v>4.5590000000000002</v>
      </c>
      <c r="X28" s="57">
        <f t="shared" si="2"/>
        <v>3.33</v>
      </c>
      <c r="Y28" s="57">
        <f t="shared" si="2"/>
        <v>5.5030000000000001</v>
      </c>
      <c r="Z28" s="58" t="str">
        <f t="shared" si="2"/>
        <v/>
      </c>
      <c r="AA28" s="59">
        <f>SUM(AA25:AA27)</f>
        <v>322.52900000000005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2.0359999999999996</v>
      </c>
      <c r="C39" s="83">
        <f t="shared" ref="C39:Z39" si="6">IF(LEN(C$2)&gt;0,C14+C22+C36,"")</f>
        <v>1.948</v>
      </c>
      <c r="D39" s="83">
        <f t="shared" si="6"/>
        <v>2.8440000000000003</v>
      </c>
      <c r="E39" s="83">
        <f t="shared" si="6"/>
        <v>2.6239999999999997</v>
      </c>
      <c r="F39" s="83">
        <f t="shared" si="6"/>
        <v>2.7960000000000003</v>
      </c>
      <c r="G39" s="83">
        <f t="shared" si="6"/>
        <v>4.1849999999999996</v>
      </c>
      <c r="H39" s="83">
        <f t="shared" si="6"/>
        <v>17.664999999999996</v>
      </c>
      <c r="I39" s="83">
        <f t="shared" si="6"/>
        <v>7.09</v>
      </c>
      <c r="J39" s="83">
        <f t="shared" si="6"/>
        <v>28.329000000000001</v>
      </c>
      <c r="K39" s="83">
        <f t="shared" si="6"/>
        <v>30.041</v>
      </c>
      <c r="L39" s="83">
        <f t="shared" si="6"/>
        <v>49.567</v>
      </c>
      <c r="M39" s="83">
        <f t="shared" si="6"/>
        <v>11.757999999999999</v>
      </c>
      <c r="N39" s="83">
        <f t="shared" si="6"/>
        <v>28.641999999999999</v>
      </c>
      <c r="O39" s="83">
        <f t="shared" si="6"/>
        <v>26.841000000000001</v>
      </c>
      <c r="P39" s="83">
        <f t="shared" si="6"/>
        <v>19.741</v>
      </c>
      <c r="Q39" s="83">
        <f t="shared" si="6"/>
        <v>16.664000000000001</v>
      </c>
      <c r="R39" s="83">
        <f t="shared" si="6"/>
        <v>17.255999999999997</v>
      </c>
      <c r="S39" s="83">
        <f t="shared" si="6"/>
        <v>9.609</v>
      </c>
      <c r="T39" s="83">
        <f t="shared" si="6"/>
        <v>4.1869999999999994</v>
      </c>
      <c r="U39" s="83">
        <f t="shared" si="6"/>
        <v>13.488</v>
      </c>
      <c r="V39" s="83">
        <f t="shared" si="6"/>
        <v>11.826000000000001</v>
      </c>
      <c r="W39" s="83">
        <f t="shared" si="6"/>
        <v>4.5589999999999993</v>
      </c>
      <c r="X39" s="83">
        <f t="shared" si="6"/>
        <v>3.33</v>
      </c>
      <c r="Y39" s="83">
        <f t="shared" si="6"/>
        <v>5.5030000000000001</v>
      </c>
      <c r="Z39" s="84" t="str">
        <f t="shared" si="6"/>
        <v/>
      </c>
      <c r="AA39" s="96">
        <f>SUM(B39:Z39)</f>
        <v>322.529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2.036</v>
      </c>
      <c r="C4" s="18">
        <v>1.948</v>
      </c>
      <c r="D4" s="18">
        <v>2.8439999999999999</v>
      </c>
      <c r="E4" s="18">
        <v>2.6240000000000001</v>
      </c>
      <c r="F4" s="18">
        <v>2.7959999999999998</v>
      </c>
      <c r="G4" s="18">
        <v>4.1849999999999996</v>
      </c>
      <c r="H4" s="18">
        <v>17.664999999999999</v>
      </c>
      <c r="I4" s="18">
        <v>7.09</v>
      </c>
      <c r="J4" s="18">
        <v>28.329000000000001</v>
      </c>
      <c r="K4" s="18">
        <v>30.041</v>
      </c>
      <c r="L4" s="18">
        <v>49.567</v>
      </c>
      <c r="M4" s="18">
        <v>11.757999999999999</v>
      </c>
      <c r="N4" s="18">
        <v>28.641999999999999</v>
      </c>
      <c r="O4" s="18">
        <v>26.841000000000001</v>
      </c>
      <c r="P4" s="18">
        <v>19.741</v>
      </c>
      <c r="Q4" s="18">
        <v>16.664000000000001</v>
      </c>
      <c r="R4" s="18">
        <v>17.256</v>
      </c>
      <c r="S4" s="18">
        <v>9.609</v>
      </c>
      <c r="T4" s="18">
        <v>4.1870000000000003</v>
      </c>
      <c r="U4" s="18">
        <v>13.488</v>
      </c>
      <c r="V4" s="18">
        <v>11.826000000000001</v>
      </c>
      <c r="W4" s="18">
        <v>4.5590000000000002</v>
      </c>
      <c r="X4" s="18">
        <v>3.33</v>
      </c>
      <c r="Y4" s="18">
        <v>5.5030000000000001</v>
      </c>
      <c r="Z4" s="19"/>
      <c r="AA4" s="20">
        <f>SUM(B4:Z4)</f>
        <v>322.52900000000005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43.14</v>
      </c>
      <c r="C7" s="28">
        <v>52.64</v>
      </c>
      <c r="D7" s="28">
        <v>33.9</v>
      </c>
      <c r="E7" s="28">
        <v>33.049999999999997</v>
      </c>
      <c r="F7" s="28">
        <v>48.85</v>
      </c>
      <c r="G7" s="28">
        <v>55.21</v>
      </c>
      <c r="H7" s="28">
        <v>40.89</v>
      </c>
      <c r="I7" s="28">
        <v>61.52</v>
      </c>
      <c r="J7" s="28">
        <v>46.86</v>
      </c>
      <c r="K7" s="28">
        <v>45</v>
      </c>
      <c r="L7" s="28">
        <v>43.47</v>
      </c>
      <c r="M7" s="28">
        <v>60.3</v>
      </c>
      <c r="N7" s="28">
        <v>43.81</v>
      </c>
      <c r="O7" s="28">
        <v>42.89</v>
      </c>
      <c r="P7" s="28">
        <v>47.55</v>
      </c>
      <c r="Q7" s="28">
        <v>48.64</v>
      </c>
      <c r="R7" s="28">
        <v>52.92</v>
      </c>
      <c r="S7" s="28">
        <v>64.17</v>
      </c>
      <c r="T7" s="28">
        <v>65.209999999999994</v>
      </c>
      <c r="U7" s="28">
        <v>55.16</v>
      </c>
      <c r="V7" s="28">
        <v>47.66</v>
      </c>
      <c r="W7" s="28">
        <v>40.21</v>
      </c>
      <c r="X7" s="28">
        <v>39.450000000000003</v>
      </c>
      <c r="Y7" s="28">
        <v>35.15</v>
      </c>
      <c r="Z7" s="29"/>
      <c r="AA7" s="30">
        <v>47.818749999999994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0.23699999999999999</v>
      </c>
      <c r="E13" s="52">
        <v>0.35</v>
      </c>
      <c r="F13" s="52"/>
      <c r="G13" s="52"/>
      <c r="H13" s="52">
        <v>10.75</v>
      </c>
      <c r="I13" s="52"/>
      <c r="J13" s="52">
        <v>13.641999999999999</v>
      </c>
      <c r="K13" s="52">
        <v>11.632999999999999</v>
      </c>
      <c r="L13" s="52">
        <v>29.171999999999997</v>
      </c>
      <c r="M13" s="52"/>
      <c r="N13" s="52">
        <v>9.3859999999999992</v>
      </c>
      <c r="O13" s="52">
        <v>9.7680000000000007</v>
      </c>
      <c r="P13" s="52">
        <v>2.5739999999999998</v>
      </c>
      <c r="Q13" s="52">
        <v>3.278</v>
      </c>
      <c r="R13" s="52">
        <v>10.129000000000001</v>
      </c>
      <c r="S13" s="52">
        <v>3.8679999999999999</v>
      </c>
      <c r="T13" s="52">
        <v>1.0840000000000001</v>
      </c>
      <c r="U13" s="52">
        <v>9.4079999999999995</v>
      </c>
      <c r="V13" s="52">
        <v>9.2989999999999995</v>
      </c>
      <c r="W13" s="52">
        <v>3.5679999999999996</v>
      </c>
      <c r="X13" s="52">
        <v>2.0739999999999998</v>
      </c>
      <c r="Y13" s="52">
        <v>3.8909999999999996</v>
      </c>
      <c r="Z13" s="53"/>
      <c r="AA13" s="54">
        <f>SUM(B13:Z13)</f>
        <v>134.11100000000002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0.23699999999999999</v>
      </c>
      <c r="E14" s="57">
        <f t="shared" si="0"/>
        <v>0.35</v>
      </c>
      <c r="F14" s="57">
        <f t="shared" si="0"/>
        <v>0</v>
      </c>
      <c r="G14" s="57">
        <f t="shared" si="0"/>
        <v>0</v>
      </c>
      <c r="H14" s="57">
        <f t="shared" si="0"/>
        <v>10.75</v>
      </c>
      <c r="I14" s="57">
        <f t="shared" si="0"/>
        <v>0</v>
      </c>
      <c r="J14" s="57">
        <f t="shared" si="0"/>
        <v>13.641999999999999</v>
      </c>
      <c r="K14" s="57">
        <f t="shared" si="0"/>
        <v>11.632999999999999</v>
      </c>
      <c r="L14" s="57">
        <f t="shared" si="0"/>
        <v>29.171999999999997</v>
      </c>
      <c r="M14" s="57">
        <f t="shared" si="0"/>
        <v>0</v>
      </c>
      <c r="N14" s="57">
        <f t="shared" si="0"/>
        <v>9.3859999999999992</v>
      </c>
      <c r="O14" s="57">
        <f t="shared" si="0"/>
        <v>9.7680000000000007</v>
      </c>
      <c r="P14" s="57">
        <f t="shared" si="0"/>
        <v>2.5739999999999998</v>
      </c>
      <c r="Q14" s="57">
        <f t="shared" si="0"/>
        <v>3.278</v>
      </c>
      <c r="R14" s="57">
        <f t="shared" si="0"/>
        <v>10.129000000000001</v>
      </c>
      <c r="S14" s="57">
        <f t="shared" si="0"/>
        <v>3.8679999999999999</v>
      </c>
      <c r="T14" s="57">
        <f t="shared" si="0"/>
        <v>1.0840000000000001</v>
      </c>
      <c r="U14" s="57">
        <f t="shared" si="0"/>
        <v>9.4079999999999995</v>
      </c>
      <c r="V14" s="57">
        <f t="shared" si="0"/>
        <v>9.2989999999999995</v>
      </c>
      <c r="W14" s="57">
        <f t="shared" si="0"/>
        <v>3.5679999999999996</v>
      </c>
      <c r="X14" s="57">
        <f t="shared" si="0"/>
        <v>2.0739999999999998</v>
      </c>
      <c r="Y14" s="57">
        <f t="shared" si="0"/>
        <v>3.8909999999999996</v>
      </c>
      <c r="Z14" s="58" t="str">
        <f t="shared" si="0"/>
        <v/>
      </c>
      <c r="AA14" s="59">
        <f>SUM(AA9:AA13)</f>
        <v>134.11100000000002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0.47099999999999997</v>
      </c>
      <c r="I18" s="72">
        <v>6.8000000000000005E-2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0.53899999999999992</v>
      </c>
    </row>
    <row r="19" spans="1:27" ht="24.95" customHeight="1" x14ac:dyDescent="0.2">
      <c r="A19" s="70" t="s">
        <v>14</v>
      </c>
      <c r="B19" s="75">
        <v>2.036</v>
      </c>
      <c r="C19" s="76">
        <v>1.9480000000000002</v>
      </c>
      <c r="D19" s="76">
        <v>2.6070000000000002</v>
      </c>
      <c r="E19" s="76">
        <v>2.274</v>
      </c>
      <c r="F19" s="76">
        <v>2.7959999999999998</v>
      </c>
      <c r="G19" s="76">
        <v>4.1849999999999996</v>
      </c>
      <c r="H19" s="76">
        <v>6.444</v>
      </c>
      <c r="I19" s="76">
        <v>7.0220000000000002</v>
      </c>
      <c r="J19" s="76">
        <v>14.686999999999998</v>
      </c>
      <c r="K19" s="76">
        <v>18.408000000000001</v>
      </c>
      <c r="L19" s="76">
        <v>20.395</v>
      </c>
      <c r="M19" s="76">
        <v>11.757999999999999</v>
      </c>
      <c r="N19" s="76">
        <v>19.256</v>
      </c>
      <c r="O19" s="76">
        <v>17.073</v>
      </c>
      <c r="P19" s="76">
        <v>17.166999999999998</v>
      </c>
      <c r="Q19" s="76">
        <v>13.385999999999999</v>
      </c>
      <c r="R19" s="76">
        <v>7.1269999999999998</v>
      </c>
      <c r="S19" s="76">
        <v>5.7409999999999997</v>
      </c>
      <c r="T19" s="76">
        <v>3.1030000000000002</v>
      </c>
      <c r="U19" s="76">
        <v>4.08</v>
      </c>
      <c r="V19" s="76">
        <v>2.5270000000000001</v>
      </c>
      <c r="W19" s="76">
        <v>0.99099999999999999</v>
      </c>
      <c r="X19" s="76">
        <v>1.256</v>
      </c>
      <c r="Y19" s="76">
        <v>1.6119999999999999</v>
      </c>
      <c r="Z19" s="73"/>
      <c r="AA19" s="74">
        <f>SUM(B19:Z19)</f>
        <v>187.87900000000002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2.036</v>
      </c>
      <c r="C22" s="83">
        <f t="shared" si="1"/>
        <v>1.9480000000000002</v>
      </c>
      <c r="D22" s="83">
        <f t="shared" si="1"/>
        <v>2.6070000000000002</v>
      </c>
      <c r="E22" s="83">
        <f t="shared" si="1"/>
        <v>2.274</v>
      </c>
      <c r="F22" s="83">
        <f t="shared" si="1"/>
        <v>2.7959999999999998</v>
      </c>
      <c r="G22" s="83">
        <f t="shared" si="1"/>
        <v>4.1849999999999996</v>
      </c>
      <c r="H22" s="83">
        <f t="shared" si="1"/>
        <v>6.915</v>
      </c>
      <c r="I22" s="83">
        <f t="shared" si="1"/>
        <v>7.09</v>
      </c>
      <c r="J22" s="83">
        <f t="shared" si="1"/>
        <v>14.686999999999998</v>
      </c>
      <c r="K22" s="83">
        <f t="shared" si="1"/>
        <v>18.408000000000001</v>
      </c>
      <c r="L22" s="83">
        <f t="shared" si="1"/>
        <v>20.395</v>
      </c>
      <c r="M22" s="83">
        <f t="shared" si="1"/>
        <v>11.757999999999999</v>
      </c>
      <c r="N22" s="83">
        <f t="shared" si="1"/>
        <v>19.256</v>
      </c>
      <c r="O22" s="83">
        <f t="shared" si="1"/>
        <v>17.073</v>
      </c>
      <c r="P22" s="83">
        <f t="shared" si="1"/>
        <v>17.166999999999998</v>
      </c>
      <c r="Q22" s="83">
        <f t="shared" si="1"/>
        <v>13.385999999999999</v>
      </c>
      <c r="R22" s="83">
        <f t="shared" si="1"/>
        <v>7.1269999999999998</v>
      </c>
      <c r="S22" s="83">
        <f t="shared" si="1"/>
        <v>5.7409999999999997</v>
      </c>
      <c r="T22" s="83">
        <f t="shared" si="1"/>
        <v>3.1030000000000002</v>
      </c>
      <c r="U22" s="83">
        <f t="shared" si="1"/>
        <v>4.08</v>
      </c>
      <c r="V22" s="83">
        <f t="shared" si="1"/>
        <v>2.5270000000000001</v>
      </c>
      <c r="W22" s="83">
        <f t="shared" si="1"/>
        <v>0.99099999999999999</v>
      </c>
      <c r="X22" s="83">
        <f t="shared" si="1"/>
        <v>1.256</v>
      </c>
      <c r="Y22" s="83">
        <f t="shared" si="1"/>
        <v>1.6119999999999999</v>
      </c>
      <c r="Z22" s="84">
        <f t="shared" si="1"/>
        <v>0</v>
      </c>
      <c r="AA22" s="85">
        <f t="shared" si="1"/>
        <v>188.41800000000001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2.036</v>
      </c>
      <c r="C26" s="72">
        <v>1.948</v>
      </c>
      <c r="D26" s="72">
        <v>2.8439999999999999</v>
      </c>
      <c r="E26" s="72">
        <v>2.6240000000000001</v>
      </c>
      <c r="F26" s="72">
        <v>2.7959999999999998</v>
      </c>
      <c r="G26" s="72">
        <v>4.1849999999999996</v>
      </c>
      <c r="H26" s="72">
        <v>17.664999999999999</v>
      </c>
      <c r="I26" s="72">
        <v>7.09</v>
      </c>
      <c r="J26" s="72">
        <v>28.329000000000001</v>
      </c>
      <c r="K26" s="72">
        <v>30.041</v>
      </c>
      <c r="L26" s="72">
        <v>49.567</v>
      </c>
      <c r="M26" s="72">
        <v>11.757999999999999</v>
      </c>
      <c r="N26" s="72">
        <v>28.641999999999999</v>
      </c>
      <c r="O26" s="72">
        <v>26.841000000000001</v>
      </c>
      <c r="P26" s="72">
        <v>19.741</v>
      </c>
      <c r="Q26" s="72">
        <v>16.664000000000001</v>
      </c>
      <c r="R26" s="72">
        <v>17.256</v>
      </c>
      <c r="S26" s="72">
        <v>9.609</v>
      </c>
      <c r="T26" s="72">
        <v>4.1870000000000003</v>
      </c>
      <c r="U26" s="72">
        <v>13.488</v>
      </c>
      <c r="V26" s="72">
        <v>11.826000000000001</v>
      </c>
      <c r="W26" s="72">
        <v>4.5590000000000002</v>
      </c>
      <c r="X26" s="72">
        <v>3.33</v>
      </c>
      <c r="Y26" s="72">
        <v>5.5030000000000001</v>
      </c>
      <c r="Z26" s="73"/>
      <c r="AA26" s="74">
        <f>SUM(B26:Z26)</f>
        <v>322.52900000000005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2.036</v>
      </c>
      <c r="C28" s="57">
        <f t="shared" si="2"/>
        <v>1.948</v>
      </c>
      <c r="D28" s="57">
        <f t="shared" si="2"/>
        <v>2.8439999999999999</v>
      </c>
      <c r="E28" s="57">
        <f t="shared" si="2"/>
        <v>2.6240000000000001</v>
      </c>
      <c r="F28" s="57">
        <f t="shared" si="2"/>
        <v>2.7959999999999998</v>
      </c>
      <c r="G28" s="57">
        <f t="shared" si="2"/>
        <v>4.1849999999999996</v>
      </c>
      <c r="H28" s="57">
        <f t="shared" si="2"/>
        <v>17.664999999999999</v>
      </c>
      <c r="I28" s="57">
        <f t="shared" si="2"/>
        <v>7.09</v>
      </c>
      <c r="J28" s="57">
        <f t="shared" si="2"/>
        <v>28.329000000000001</v>
      </c>
      <c r="K28" s="57">
        <f t="shared" si="2"/>
        <v>30.041</v>
      </c>
      <c r="L28" s="57">
        <f t="shared" si="2"/>
        <v>49.567</v>
      </c>
      <c r="M28" s="57">
        <f t="shared" si="2"/>
        <v>11.757999999999999</v>
      </c>
      <c r="N28" s="57">
        <f t="shared" si="2"/>
        <v>28.641999999999999</v>
      </c>
      <c r="O28" s="57">
        <f t="shared" si="2"/>
        <v>26.841000000000001</v>
      </c>
      <c r="P28" s="57">
        <f t="shared" si="2"/>
        <v>19.741</v>
      </c>
      <c r="Q28" s="57">
        <f t="shared" si="2"/>
        <v>16.664000000000001</v>
      </c>
      <c r="R28" s="57">
        <f t="shared" si="2"/>
        <v>17.256</v>
      </c>
      <c r="S28" s="57">
        <f t="shared" si="2"/>
        <v>9.609</v>
      </c>
      <c r="T28" s="57">
        <f t="shared" si="2"/>
        <v>4.1870000000000003</v>
      </c>
      <c r="U28" s="57">
        <f t="shared" si="2"/>
        <v>13.488</v>
      </c>
      <c r="V28" s="57">
        <f t="shared" si="2"/>
        <v>11.826000000000001</v>
      </c>
      <c r="W28" s="57">
        <f t="shared" si="2"/>
        <v>4.5590000000000002</v>
      </c>
      <c r="X28" s="57">
        <f t="shared" si="2"/>
        <v>3.33</v>
      </c>
      <c r="Y28" s="57">
        <f t="shared" si="2"/>
        <v>5.5030000000000001</v>
      </c>
      <c r="Z28" s="58">
        <f t="shared" si="2"/>
        <v>0</v>
      </c>
      <c r="AA28" s="59">
        <f t="shared" si="2"/>
        <v>322.52900000000005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2.036</v>
      </c>
      <c r="C39" s="83">
        <f t="shared" ref="C39:Z39" si="6">SUM(C10:C13)+C22+C36</f>
        <v>1.9480000000000002</v>
      </c>
      <c r="D39" s="83">
        <f t="shared" si="6"/>
        <v>2.8440000000000003</v>
      </c>
      <c r="E39" s="83">
        <f t="shared" si="6"/>
        <v>2.6240000000000001</v>
      </c>
      <c r="F39" s="83">
        <f t="shared" si="6"/>
        <v>2.7959999999999998</v>
      </c>
      <c r="G39" s="83">
        <f t="shared" si="6"/>
        <v>4.1849999999999996</v>
      </c>
      <c r="H39" s="83">
        <f t="shared" si="6"/>
        <v>17.664999999999999</v>
      </c>
      <c r="I39" s="83">
        <f t="shared" si="6"/>
        <v>7.09</v>
      </c>
      <c r="J39" s="83">
        <f t="shared" si="6"/>
        <v>28.328999999999997</v>
      </c>
      <c r="K39" s="83">
        <f t="shared" si="6"/>
        <v>30.041</v>
      </c>
      <c r="L39" s="83">
        <f t="shared" si="6"/>
        <v>49.566999999999993</v>
      </c>
      <c r="M39" s="83">
        <f t="shared" si="6"/>
        <v>11.757999999999999</v>
      </c>
      <c r="N39" s="83">
        <f t="shared" si="6"/>
        <v>28.641999999999999</v>
      </c>
      <c r="O39" s="83">
        <f t="shared" si="6"/>
        <v>26.841000000000001</v>
      </c>
      <c r="P39" s="83">
        <f t="shared" si="6"/>
        <v>19.741</v>
      </c>
      <c r="Q39" s="83">
        <f t="shared" si="6"/>
        <v>16.663999999999998</v>
      </c>
      <c r="R39" s="83">
        <f t="shared" si="6"/>
        <v>17.256</v>
      </c>
      <c r="S39" s="83">
        <f t="shared" si="6"/>
        <v>9.609</v>
      </c>
      <c r="T39" s="83">
        <f t="shared" si="6"/>
        <v>4.1870000000000003</v>
      </c>
      <c r="U39" s="83">
        <f t="shared" si="6"/>
        <v>13.488</v>
      </c>
      <c r="V39" s="83">
        <f t="shared" si="6"/>
        <v>11.826000000000001</v>
      </c>
      <c r="W39" s="83">
        <f t="shared" si="6"/>
        <v>4.5589999999999993</v>
      </c>
      <c r="X39" s="83">
        <f t="shared" si="6"/>
        <v>3.33</v>
      </c>
      <c r="Y39" s="83">
        <f t="shared" si="6"/>
        <v>5.5029999999999992</v>
      </c>
      <c r="Z39" s="84">
        <f t="shared" si="6"/>
        <v>0</v>
      </c>
      <c r="AA39" s="96">
        <f>SUM(B39:Z39)</f>
        <v>322.52900000000005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2020-11-10T21:23:14Z</dcterms:created>
  <dcterms:modified xsi:type="dcterms:W3CDTF">2020-11-10T21:23:15Z</dcterms:modified>
</cp:coreProperties>
</file>