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[1]SPOT_Orders_OverView_01!$A$27:$A$45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<sst xmlns="http://schemas.openxmlformats.org/spreadsheetml/2006/main" count="74" uniqueCount="41">
  <si>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09/11/2020 23:18:56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</si>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</sst>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27.52</c:v>
                </c:pt>
                <c:pt idx="7">
                  <c:v>39.795000000000002</c:v>
                </c:pt>
                <c:pt idx="8">
                  <c:v>35.137</c:v>
                </c:pt>
                <c:pt idx="9">
                  <c:v>29.036000000000001</c:v>
                </c:pt>
                <c:pt idx="10">
                  <c:v>14.909000000000001</c:v>
                </c:pt>
                <c:pt idx="11">
                  <c:v>18</c:v>
                </c:pt>
                <c:pt idx="13">
                  <c:v>24</c:v>
                </c:pt>
                <c:pt idx="14">
                  <c:v>15</c:v>
                </c:pt>
                <c:pt idx="15">
                  <c:v>42.578999999999994</c:v>
                </c:pt>
                <c:pt idx="16">
                  <c:v>14.929</c:v>
                </c:pt>
                <c:pt idx="17">
                  <c:v>40.745999999999995</c:v>
                </c:pt>
                <c:pt idx="18">
                  <c:v>29.073</c:v>
                </c:pt>
                <c:pt idx="19">
                  <c:v>11.939</c:v>
                </c:pt>
                <c:pt idx="20">
                  <c:v>21.861000000000001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4.8009999999999993</c:v>
                </c:pt>
                <c:pt idx="1">
                  <c:v>10.206000000000001</c:v>
                </c:pt>
                <c:pt idx="2">
                  <c:v>10.679</c:v>
                </c:pt>
                <c:pt idx="3">
                  <c:v>10.353</c:v>
                </c:pt>
                <c:pt idx="4">
                  <c:v>6.4550000000000001</c:v>
                </c:pt>
                <c:pt idx="5">
                  <c:v>9.8990000000000009</c:v>
                </c:pt>
                <c:pt idx="10">
                  <c:v>1.3220000000000001</c:v>
                </c:pt>
                <c:pt idx="11">
                  <c:v>1.282</c:v>
                </c:pt>
                <c:pt idx="12">
                  <c:v>3.1870000000000003</c:v>
                </c:pt>
                <c:pt idx="13">
                  <c:v>2.8129999999999997</c:v>
                </c:pt>
                <c:pt idx="14">
                  <c:v>3.8689999999999998</c:v>
                </c:pt>
                <c:pt idx="16">
                  <c:v>0.61399999999999999</c:v>
                </c:pt>
                <c:pt idx="21">
                  <c:v>3.0860000000000003</c:v>
                </c:pt>
                <c:pt idx="22">
                  <c:v>4.4390000000000001</c:v>
                </c:pt>
                <c:pt idx="23">
                  <c:v>3.8050000000000002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9312152"/>
        <c:axId val="209312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6.516</c:v>
                </c:pt>
                <c:pt idx="1">
                  <c:v>10.656000000000001</c:v>
                </c:pt>
                <c:pt idx="2">
                  <c:v>11.427</c:v>
                </c:pt>
                <c:pt idx="3">
                  <c:v>11.273</c:v>
                </c:pt>
                <c:pt idx="4">
                  <c:v>7.8250000000000002</c:v>
                </c:pt>
                <c:pt idx="5">
                  <c:v>10.936999999999999</c:v>
                </c:pt>
                <c:pt idx="6">
                  <c:v>28.067</c:v>
                </c:pt>
                <c:pt idx="7">
                  <c:v>40.343000000000004</c:v>
                </c:pt>
                <c:pt idx="8">
                  <c:v>35.414999999999999</c:v>
                </c:pt>
                <c:pt idx="9">
                  <c:v>29.605</c:v>
                </c:pt>
                <c:pt idx="10">
                  <c:v>16.231000000000002</c:v>
                </c:pt>
                <c:pt idx="11">
                  <c:v>19.573</c:v>
                </c:pt>
                <c:pt idx="12">
                  <c:v>3.1869999999999998</c:v>
                </c:pt>
                <c:pt idx="13">
                  <c:v>26.812999999999999</c:v>
                </c:pt>
                <c:pt idx="14">
                  <c:v>18.869</c:v>
                </c:pt>
                <c:pt idx="15">
                  <c:v>42.579000000000001</c:v>
                </c:pt>
                <c:pt idx="16">
                  <c:v>15.542999999999999</c:v>
                </c:pt>
                <c:pt idx="17">
                  <c:v>40.746000000000002</c:v>
                </c:pt>
                <c:pt idx="18">
                  <c:v>29.073</c:v>
                </c:pt>
                <c:pt idx="19">
                  <c:v>11.939</c:v>
                </c:pt>
                <c:pt idx="20">
                  <c:v>21.861000000000001</c:v>
                </c:pt>
                <c:pt idx="21">
                  <c:v>3.5659999999999998</c:v>
                </c:pt>
                <c:pt idx="22">
                  <c:v>6.2990000000000004</c:v>
                </c:pt>
                <c:pt idx="23">
                  <c:v>5.4249999999999998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12152"/>
        <c:axId val="209312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37.71</c:v>
                </c:pt>
                <c:pt idx="1">
                  <c:v>36.630000000000003</c:v>
                </c:pt>
                <c:pt idx="2">
                  <c:v>33.49</c:v>
                </c:pt>
                <c:pt idx="3">
                  <c:v>33.03</c:v>
                </c:pt>
                <c:pt idx="4">
                  <c:v>34.08</c:v>
                </c:pt>
                <c:pt idx="5">
                  <c:v>37.909999999999997</c:v>
                </c:pt>
                <c:pt idx="6">
                  <c:v>50.52</c:v>
                </c:pt>
                <c:pt idx="7">
                  <c:v>52.7</c:v>
                </c:pt>
                <c:pt idx="8">
                  <c:v>51.52</c:v>
                </c:pt>
                <c:pt idx="9">
                  <c:v>49.26</c:v>
                </c:pt>
                <c:pt idx="10">
                  <c:v>46.38</c:v>
                </c:pt>
                <c:pt idx="11">
                  <c:v>45.52</c:v>
                </c:pt>
                <c:pt idx="12">
                  <c:v>53.95</c:v>
                </c:pt>
                <c:pt idx="13">
                  <c:v>44.3</c:v>
                </c:pt>
                <c:pt idx="14">
                  <c:v>47.34</c:v>
                </c:pt>
                <c:pt idx="15">
                  <c:v>50.17</c:v>
                </c:pt>
                <c:pt idx="16">
                  <c:v>57.53</c:v>
                </c:pt>
                <c:pt idx="17">
                  <c:v>68.89</c:v>
                </c:pt>
                <c:pt idx="18">
                  <c:v>68.400000000000006</c:v>
                </c:pt>
                <c:pt idx="19">
                  <c:v>67.63</c:v>
                </c:pt>
                <c:pt idx="20">
                  <c:v>59.92</c:v>
                </c:pt>
                <c:pt idx="21">
                  <c:v>48.17</c:v>
                </c:pt>
                <c:pt idx="22">
                  <c:v>44.62</c:v>
                </c:pt>
                <c:pt idx="23">
                  <c:v>36.950000000000003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13328"/>
        <c:axId val="209312936"/>
      </c:lineChart>
      <c:catAx>
        <c:axId val="209312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9312544"/>
        <c:crosses val="autoZero"/>
        <c:auto val="1"/>
        <c:lblAlgn val="ctr"/>
        <c:lblOffset val="100"/>
        <c:noMultiLvlLbl val="0"/>
      </c:catAx>
      <c:valAx>
        <c:axId val="20931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9312152"/>
        <c:crosses val="autoZero"/>
        <c:crossBetween val="between"/>
      </c:valAx>
      <c:valAx>
        <c:axId val="209312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9313328"/>
        <c:crosses val="max"/>
        <c:crossBetween val="between"/>
      </c:valAx>
      <c:catAx>
        <c:axId val="209313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9312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44145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364.52399999999994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76.81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12.434000000000001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35.524000000000008</v>
          </cell>
        </row>
        <row r="33">
          <cell r="C33">
            <v>49.975999999999999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368.26800000000009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37.71</v>
          </cell>
          <cell r="C7">
            <v>36.630000000000003</v>
          </cell>
          <cell r="D7">
            <v>33.49</v>
          </cell>
          <cell r="E7">
            <v>33.03</v>
          </cell>
          <cell r="F7">
            <v>34.08</v>
          </cell>
          <cell r="G7">
            <v>37.909999999999997</v>
          </cell>
          <cell r="H7">
            <v>50.52</v>
          </cell>
          <cell r="I7">
            <v>52.7</v>
          </cell>
          <cell r="J7">
            <v>51.52</v>
          </cell>
          <cell r="K7">
            <v>49.26</v>
          </cell>
          <cell r="L7">
            <v>46.38</v>
          </cell>
          <cell r="M7">
            <v>45.52</v>
          </cell>
          <cell r="N7">
            <v>53.95</v>
          </cell>
          <cell r="O7">
            <v>44.3</v>
          </cell>
          <cell r="P7">
            <v>47.34</v>
          </cell>
          <cell r="Q7">
            <v>50.17</v>
          </cell>
          <cell r="R7">
            <v>57.53</v>
          </cell>
          <cell r="S7">
            <v>68.89</v>
          </cell>
          <cell r="T7">
            <v>68.400000000000006</v>
          </cell>
          <cell r="U7">
            <v>67.63</v>
          </cell>
          <cell r="V7">
            <v>59.92</v>
          </cell>
          <cell r="W7">
            <v>48.17</v>
          </cell>
          <cell r="X7">
            <v>44.62</v>
          </cell>
          <cell r="Y7">
            <v>36.950000000000003</v>
          </cell>
        </row>
        <row r="37">
          <cell r="I37">
            <v>11.339</v>
          </cell>
          <cell r="J37">
            <v>12.263</v>
          </cell>
          <cell r="K37">
            <v>18.648</v>
          </cell>
          <cell r="L37">
            <v>14.909000000000001</v>
          </cell>
          <cell r="M37">
            <v>18</v>
          </cell>
          <cell r="Q37">
            <v>22.765999999999998</v>
          </cell>
          <cell r="R37">
            <v>14.929</v>
          </cell>
          <cell r="S37">
            <v>13.166</v>
          </cell>
          <cell r="T37">
            <v>14.454000000000001</v>
          </cell>
        </row>
        <row r="38">
          <cell r="H38">
            <v>27.52</v>
          </cell>
          <cell r="I38">
            <v>28.456</v>
          </cell>
          <cell r="J38">
            <v>22.873999999999999</v>
          </cell>
          <cell r="K38">
            <v>10.388</v>
          </cell>
          <cell r="O38">
            <v>24</v>
          </cell>
          <cell r="P38">
            <v>15</v>
          </cell>
          <cell r="Q38">
            <v>19.812999999999999</v>
          </cell>
          <cell r="S38">
            <v>27.58</v>
          </cell>
          <cell r="T38">
            <v>14.619</v>
          </cell>
          <cell r="U38">
            <v>11.939</v>
          </cell>
          <cell r="V38">
            <v>21.861000000000001</v>
          </cell>
        </row>
        <row r="59">
          <cell r="B59">
            <v>4.8009999999999993</v>
          </cell>
          <cell r="C59">
            <v>10.206000000000001</v>
          </cell>
          <cell r="D59">
            <v>10.679</v>
          </cell>
          <cell r="E59">
            <v>10.353</v>
          </cell>
          <cell r="F59">
            <v>6.4550000000000001</v>
          </cell>
          <cell r="G59">
            <v>9.8990000000000009</v>
          </cell>
          <cell r="L59">
            <v>1.3220000000000001</v>
          </cell>
          <cell r="M59">
            <v>1.282</v>
          </cell>
          <cell r="N59">
            <v>3.1870000000000003</v>
          </cell>
          <cell r="O59">
            <v>2.8129999999999997</v>
          </cell>
          <cell r="P59">
            <v>3.8689999999999998</v>
          </cell>
          <cell r="R59">
            <v>0.61399999999999999</v>
          </cell>
          <cell r="W59">
            <v>3.0860000000000003</v>
          </cell>
          <cell r="X59">
            <v>4.4390000000000001</v>
          </cell>
          <cell r="Y59">
            <v>3.8050000000000002</v>
          </cell>
        </row>
        <row r="66">
          <cell r="B66">
            <v>1.7149999999999999</v>
          </cell>
          <cell r="C66">
            <v>0.45</v>
          </cell>
          <cell r="D66">
            <v>0.748</v>
          </cell>
          <cell r="E66">
            <v>0.92</v>
          </cell>
          <cell r="F66">
            <v>1.37</v>
          </cell>
          <cell r="G66">
            <v>1.038</v>
          </cell>
          <cell r="H66">
            <v>0.54699999999999993</v>
          </cell>
          <cell r="I66">
            <v>0.54800000000000004</v>
          </cell>
          <cell r="J66">
            <v>0.27800000000000002</v>
          </cell>
          <cell r="K66">
            <v>0.56899999999999995</v>
          </cell>
          <cell r="M66">
            <v>0.29100000000000004</v>
          </cell>
          <cell r="W66">
            <v>0.48</v>
          </cell>
          <cell r="X66">
            <v>1.86</v>
          </cell>
          <cell r="Y66">
            <v>1.62</v>
          </cell>
        </row>
      </sheetData>
      <sheetData sheetId="10">
        <row r="59">
          <cell r="B59">
            <v>6.516</v>
          </cell>
          <cell r="C59">
            <v>5.8359999999999994</v>
          </cell>
          <cell r="D59">
            <v>6.4329999999999998</v>
          </cell>
          <cell r="E59">
            <v>6.8469999999999995</v>
          </cell>
          <cell r="F59">
            <v>7.2860000000000005</v>
          </cell>
          <cell r="G59">
            <v>7.3699999999999992</v>
          </cell>
          <cell r="H59">
            <v>25.944999999999997</v>
          </cell>
          <cell r="I59">
            <v>37.019000000000005</v>
          </cell>
          <cell r="J59">
            <v>30.822000000000003</v>
          </cell>
          <cell r="K59">
            <v>27.389000000000003</v>
          </cell>
          <cell r="L59">
            <v>9.8870000000000005</v>
          </cell>
          <cell r="M59">
            <v>14.116999999999999</v>
          </cell>
          <cell r="O59">
            <v>24.835000000000001</v>
          </cell>
          <cell r="P59">
            <v>16.609000000000002</v>
          </cell>
          <cell r="Q59">
            <v>39.892000000000003</v>
          </cell>
          <cell r="R59">
            <v>8.5030000000000001</v>
          </cell>
          <cell r="S59">
            <v>32.160000000000004</v>
          </cell>
          <cell r="T59">
            <v>23.113</v>
          </cell>
          <cell r="U59">
            <v>6.7220000000000004</v>
          </cell>
          <cell r="V59">
            <v>19.564000000000004</v>
          </cell>
          <cell r="W59">
            <v>3.1440000000000001</v>
          </cell>
          <cell r="X59">
            <v>2.964</v>
          </cell>
          <cell r="Y59">
            <v>5.2949999999999999</v>
          </cell>
        </row>
        <row r="65">
          <cell r="C65">
            <v>4.82</v>
          </cell>
          <cell r="D65">
            <v>4.9939999999999998</v>
          </cell>
          <cell r="E65">
            <v>4.4260000000000002</v>
          </cell>
          <cell r="F65">
            <v>0.53900000000000003</v>
          </cell>
          <cell r="G65">
            <v>3.5670000000000002</v>
          </cell>
          <cell r="H65">
            <v>2.0419999999999998</v>
          </cell>
          <cell r="I65">
            <v>0.93400000000000005</v>
          </cell>
          <cell r="J65">
            <v>2.9430000000000001</v>
          </cell>
          <cell r="K65">
            <v>1.716</v>
          </cell>
          <cell r="L65">
            <v>3.0840000000000001</v>
          </cell>
          <cell r="M65">
            <v>2.1859999999999999</v>
          </cell>
          <cell r="N65">
            <v>0.79600000000000004</v>
          </cell>
          <cell r="W65">
            <v>0.27900000000000003</v>
          </cell>
          <cell r="X65">
            <v>3.198</v>
          </cell>
        </row>
        <row r="66">
          <cell r="H66">
            <v>0.08</v>
          </cell>
          <cell r="I66">
            <v>2.39</v>
          </cell>
          <cell r="J66">
            <v>1.65</v>
          </cell>
          <cell r="K66">
            <v>0.5</v>
          </cell>
          <cell r="L66">
            <v>3.26</v>
          </cell>
          <cell r="M66">
            <v>3.27</v>
          </cell>
          <cell r="N66">
            <v>2.391</v>
          </cell>
          <cell r="O66">
            <v>1.978</v>
          </cell>
          <cell r="P66">
            <v>2.2600000000000002</v>
          </cell>
          <cell r="Q66">
            <v>2.6870000000000003</v>
          </cell>
          <cell r="R66">
            <v>7.04</v>
          </cell>
          <cell r="S66">
            <v>8.5859999999999985</v>
          </cell>
          <cell r="T66">
            <v>5.9599999999999991</v>
          </cell>
          <cell r="U66">
            <v>5.2169999999999996</v>
          </cell>
          <cell r="V66">
            <v>2.2969999999999997</v>
          </cell>
          <cell r="W66">
            <v>0.14299999999999999</v>
          </cell>
          <cell r="X66">
            <v>0.13700000000000001</v>
          </cell>
          <cell r="Y66">
            <v>0.13</v>
          </cell>
        </row>
      </sheetData>
      <sheetData sheetId="11">
        <row r="7">
          <cell r="B7">
            <v>37.71</v>
          </cell>
          <cell r="C7">
            <v>36.630000000000003</v>
          </cell>
          <cell r="D7">
            <v>33.49</v>
          </cell>
          <cell r="E7">
            <v>33.03</v>
          </cell>
          <cell r="F7">
            <v>34.08</v>
          </cell>
          <cell r="G7">
            <v>37.909999999999997</v>
          </cell>
          <cell r="H7">
            <v>50.52</v>
          </cell>
          <cell r="I7">
            <v>52.7</v>
          </cell>
          <cell r="J7">
            <v>51.52</v>
          </cell>
          <cell r="K7">
            <v>49.26</v>
          </cell>
          <cell r="L7">
            <v>46.38</v>
          </cell>
          <cell r="M7">
            <v>45.52</v>
          </cell>
          <cell r="N7">
            <v>53.95</v>
          </cell>
          <cell r="O7">
            <v>44.3</v>
          </cell>
          <cell r="P7">
            <v>47.34</v>
          </cell>
          <cell r="Q7">
            <v>50.17</v>
          </cell>
          <cell r="R7">
            <v>57.53</v>
          </cell>
          <cell r="S7">
            <v>68.89</v>
          </cell>
          <cell r="T7">
            <v>68.400000000000006</v>
          </cell>
          <cell r="U7">
            <v>67.63</v>
          </cell>
          <cell r="V7">
            <v>59.92</v>
          </cell>
          <cell r="W7">
            <v>48.17</v>
          </cell>
          <cell r="X7">
            <v>44.62</v>
          </cell>
          <cell r="Y7">
            <v>36.950000000000003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KORINTHOS_POWER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44145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44146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6.516</v>
      </c>
      <c r="C4" s="18">
        <v>10.656000000000001</v>
      </c>
      <c r="D4" s="18">
        <v>11.427</v>
      </c>
      <c r="E4" s="18">
        <v>11.273</v>
      </c>
      <c r="F4" s="18">
        <v>7.8250000000000002</v>
      </c>
      <c r="G4" s="18">
        <v>10.936999999999999</v>
      </c>
      <c r="H4" s="18">
        <v>28.067</v>
      </c>
      <c r="I4" s="18">
        <v>40.343000000000004</v>
      </c>
      <c r="J4" s="18">
        <v>35.414999999999999</v>
      </c>
      <c r="K4" s="18">
        <v>29.605</v>
      </c>
      <c r="L4" s="18">
        <v>16.231000000000002</v>
      </c>
      <c r="M4" s="18">
        <v>19.573</v>
      </c>
      <c r="N4" s="18">
        <v>3.1869999999999998</v>
      </c>
      <c r="O4" s="18">
        <v>26.812999999999999</v>
      </c>
      <c r="P4" s="18">
        <v>18.869</v>
      </c>
      <c r="Q4" s="18">
        <v>42.579000000000001</v>
      </c>
      <c r="R4" s="18">
        <v>15.542999999999999</v>
      </c>
      <c r="S4" s="18">
        <v>40.746000000000002</v>
      </c>
      <c r="T4" s="18">
        <v>29.073</v>
      </c>
      <c r="U4" s="18">
        <v>11.939</v>
      </c>
      <c r="V4" s="18">
        <v>21.861000000000001</v>
      </c>
      <c r="W4" s="18">
        <v>3.5659999999999998</v>
      </c>
      <c r="X4" s="18">
        <v>6.2990000000000004</v>
      </c>
      <c r="Y4" s="18">
        <v>5.4249999999999998</v>
      </c>
      <c r="Z4" s="19"/>
      <c r="AA4" s="20">
        <f>SUM(B4:Z4)</f>
        <v>453.76799999999992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37.71</v>
      </c>
      <c r="C7" s="28">
        <v>36.630000000000003</v>
      </c>
      <c r="D7" s="28">
        <v>33.49</v>
      </c>
      <c r="E7" s="28">
        <v>33.03</v>
      </c>
      <c r="F7" s="28">
        <v>34.08</v>
      </c>
      <c r="G7" s="28">
        <v>37.909999999999997</v>
      </c>
      <c r="H7" s="28">
        <v>50.52</v>
      </c>
      <c r="I7" s="28">
        <v>52.7</v>
      </c>
      <c r="J7" s="28">
        <v>51.52</v>
      </c>
      <c r="K7" s="28">
        <v>49.26</v>
      </c>
      <c r="L7" s="28">
        <v>46.38</v>
      </c>
      <c r="M7" s="28">
        <v>45.52</v>
      </c>
      <c r="N7" s="28">
        <v>53.95</v>
      </c>
      <c r="O7" s="28">
        <v>44.3</v>
      </c>
      <c r="P7" s="28">
        <v>47.34</v>
      </c>
      <c r="Q7" s="28">
        <v>50.17</v>
      </c>
      <c r="R7" s="28">
        <v>57.53</v>
      </c>
      <c r="S7" s="28">
        <v>68.89</v>
      </c>
      <c r="T7" s="28">
        <v>68.400000000000006</v>
      </c>
      <c r="U7" s="28">
        <v>67.63</v>
      </c>
      <c r="V7" s="28">
        <v>59.92</v>
      </c>
      <c r="W7" s="28">
        <v>48.17</v>
      </c>
      <c r="X7" s="28">
        <v>44.62</v>
      </c>
      <c r="Y7" s="28">
        <v>36.950000000000003</v>
      </c>
      <c r="Z7" s="29"/>
      <c r="AA7" s="30">
        <f>IF(SUM(GR_MAINLAND_MCP_SUM_SELL)&lt;&gt;0,AVERAGEIF(GR_MAINLAND_MCP_SUM_SELL,"&lt;&gt;"""),"")</f>
        <v>48.192499999999995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27.52</v>
      </c>
      <c r="I11" s="47">
        <v>39.795000000000002</v>
      </c>
      <c r="J11" s="47">
        <v>35.137</v>
      </c>
      <c r="K11" s="47">
        <v>29.036000000000001</v>
      </c>
      <c r="L11" s="47">
        <v>14.909000000000001</v>
      </c>
      <c r="M11" s="47">
        <v>18</v>
      </c>
      <c r="N11" s="47"/>
      <c r="O11" s="47">
        <v>24</v>
      </c>
      <c r="P11" s="47">
        <v>15</v>
      </c>
      <c r="Q11" s="47">
        <v>42.578999999999994</v>
      </c>
      <c r="R11" s="47">
        <v>14.929</v>
      </c>
      <c r="S11" s="47">
        <v>40.745999999999995</v>
      </c>
      <c r="T11" s="47">
        <v>29.073</v>
      </c>
      <c r="U11" s="47">
        <v>11.939</v>
      </c>
      <c r="V11" s="47">
        <v>21.861000000000001</v>
      </c>
      <c r="W11" s="47"/>
      <c r="X11" s="47"/>
      <c r="Y11" s="47"/>
      <c r="Z11" s="48"/>
      <c r="AA11" s="49">
        <f>SUM(B11:Z11)</f>
        <v>364.52399999999994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4.8009999999999993</v>
      </c>
      <c r="C13" s="52">
        <v>10.206000000000001</v>
      </c>
      <c r="D13" s="52">
        <v>10.679</v>
      </c>
      <c r="E13" s="52">
        <v>10.353</v>
      </c>
      <c r="F13" s="52">
        <v>6.4550000000000001</v>
      </c>
      <c r="G13" s="52">
        <v>9.8990000000000009</v>
      </c>
      <c r="H13" s="52"/>
      <c r="I13" s="52"/>
      <c r="J13" s="52"/>
      <c r="K13" s="52"/>
      <c r="L13" s="52">
        <v>1.3220000000000001</v>
      </c>
      <c r="M13" s="52">
        <v>1.282</v>
      </c>
      <c r="N13" s="52">
        <v>3.1870000000000003</v>
      </c>
      <c r="O13" s="52">
        <v>2.8129999999999997</v>
      </c>
      <c r="P13" s="52">
        <v>3.8689999999999998</v>
      </c>
      <c r="Q13" s="52"/>
      <c r="R13" s="52">
        <v>0.61399999999999999</v>
      </c>
      <c r="S13" s="52"/>
      <c r="T13" s="52"/>
      <c r="U13" s="52"/>
      <c r="V13" s="52"/>
      <c r="W13" s="52">
        <v>3.0860000000000003</v>
      </c>
      <c r="X13" s="52">
        <v>4.4390000000000001</v>
      </c>
      <c r="Y13" s="52">
        <v>3.8050000000000002</v>
      </c>
      <c r="Z13" s="53"/>
      <c r="AA13" s="54">
        <f>SUM(B13:Z13)</f>
        <v>76.81</v>
      </c>
    </row>
    <row r="14" spans="1:27" ht="30" customHeight="1" thickBot="1" x14ac:dyDescent="0.25">
      <c r="A14" s="55" t="s">
        <v>10</v>
      </c>
      <c r="B14" s="56">
        <f>IF(LEN(B$2)&gt;0,SUM(B10:B13),"")</f>
        <v>4.8009999999999993</v>
      </c>
      <c r="C14" s="57">
        <f t="shared" ref="C14:Z14" si="0">IF(LEN(C$2)&gt;0,SUM(C10:C13),"")</f>
        <v>10.206000000000001</v>
      </c>
      <c r="D14" s="57">
        <f t="shared" si="0"/>
        <v>10.679</v>
      </c>
      <c r="E14" s="57">
        <f t="shared" si="0"/>
        <v>10.353</v>
      </c>
      <c r="F14" s="57">
        <f t="shared" si="0"/>
        <v>6.4550000000000001</v>
      </c>
      <c r="G14" s="57">
        <f t="shared" si="0"/>
        <v>9.8990000000000009</v>
      </c>
      <c r="H14" s="57">
        <f t="shared" si="0"/>
        <v>27.52</v>
      </c>
      <c r="I14" s="57">
        <f t="shared" si="0"/>
        <v>39.795000000000002</v>
      </c>
      <c r="J14" s="57">
        <f t="shared" si="0"/>
        <v>35.137</v>
      </c>
      <c r="K14" s="57">
        <f t="shared" si="0"/>
        <v>29.036000000000001</v>
      </c>
      <c r="L14" s="57">
        <f t="shared" si="0"/>
        <v>16.231000000000002</v>
      </c>
      <c r="M14" s="57">
        <f t="shared" si="0"/>
        <v>19.282</v>
      </c>
      <c r="N14" s="57">
        <f t="shared" si="0"/>
        <v>3.1870000000000003</v>
      </c>
      <c r="O14" s="57">
        <f t="shared" si="0"/>
        <v>26.812999999999999</v>
      </c>
      <c r="P14" s="57">
        <f t="shared" si="0"/>
        <v>18.869</v>
      </c>
      <c r="Q14" s="57">
        <f t="shared" si="0"/>
        <v>42.578999999999994</v>
      </c>
      <c r="R14" s="57">
        <f t="shared" si="0"/>
        <v>15.543000000000001</v>
      </c>
      <c r="S14" s="57">
        <f t="shared" si="0"/>
        <v>40.745999999999995</v>
      </c>
      <c r="T14" s="57">
        <f t="shared" si="0"/>
        <v>29.073</v>
      </c>
      <c r="U14" s="57">
        <f t="shared" si="0"/>
        <v>11.939</v>
      </c>
      <c r="V14" s="57">
        <f t="shared" si="0"/>
        <v>21.861000000000001</v>
      </c>
      <c r="W14" s="57">
        <f t="shared" si="0"/>
        <v>3.0860000000000003</v>
      </c>
      <c r="X14" s="57">
        <f t="shared" si="0"/>
        <v>4.4390000000000001</v>
      </c>
      <c r="Y14" s="57">
        <f t="shared" si="0"/>
        <v>3.8050000000000002</v>
      </c>
      <c r="Z14" s="58" t="str">
        <f t="shared" si="0"/>
        <v/>
      </c>
      <c r="AA14" s="59">
        <f>SUM(AA9:AA13)</f>
        <v>441.33399999999995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1.7149999999999999</v>
      </c>
      <c r="C19" s="76">
        <v>0.45</v>
      </c>
      <c r="D19" s="76">
        <v>0.748</v>
      </c>
      <c r="E19" s="76">
        <v>0.92</v>
      </c>
      <c r="F19" s="76">
        <v>1.37</v>
      </c>
      <c r="G19" s="76">
        <v>1.038</v>
      </c>
      <c r="H19" s="76">
        <v>0.54699999999999993</v>
      </c>
      <c r="I19" s="76">
        <v>0.54800000000000004</v>
      </c>
      <c r="J19" s="76">
        <v>0.27800000000000002</v>
      </c>
      <c r="K19" s="76">
        <v>0.56899999999999995</v>
      </c>
      <c r="L19" s="76"/>
      <c r="M19" s="76">
        <v>0.29100000000000004</v>
      </c>
      <c r="N19" s="76"/>
      <c r="O19" s="76"/>
      <c r="P19" s="76"/>
      <c r="Q19" s="76"/>
      <c r="R19" s="76"/>
      <c r="S19" s="76"/>
      <c r="T19" s="76"/>
      <c r="U19" s="76"/>
      <c r="V19" s="76"/>
      <c r="W19" s="76">
        <v>0.48</v>
      </c>
      <c r="X19" s="76">
        <v>1.86</v>
      </c>
      <c r="Y19" s="76">
        <v>1.62</v>
      </c>
      <c r="Z19" s="73"/>
      <c r="AA19" s="74">
        <f>SUM(B19:Z19)</f>
        <v>12.434000000000001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1.7149999999999999</v>
      </c>
      <c r="C22" s="83">
        <f t="shared" ref="C22:Z22" si="1">IF(LEN(C$2)&gt;0,SUM(C17:C21),"")</f>
        <v>0.45</v>
      </c>
      <c r="D22" s="83">
        <f t="shared" si="1"/>
        <v>0.748</v>
      </c>
      <c r="E22" s="83">
        <f t="shared" si="1"/>
        <v>0.92</v>
      </c>
      <c r="F22" s="83">
        <f t="shared" si="1"/>
        <v>1.37</v>
      </c>
      <c r="G22" s="83">
        <f t="shared" si="1"/>
        <v>1.038</v>
      </c>
      <c r="H22" s="83">
        <f t="shared" si="1"/>
        <v>0.54699999999999993</v>
      </c>
      <c r="I22" s="83">
        <f t="shared" si="1"/>
        <v>0.54800000000000004</v>
      </c>
      <c r="J22" s="83">
        <f t="shared" si="1"/>
        <v>0.27800000000000002</v>
      </c>
      <c r="K22" s="83">
        <f t="shared" si="1"/>
        <v>0.56899999999999995</v>
      </c>
      <c r="L22" s="83">
        <f t="shared" si="1"/>
        <v>0</v>
      </c>
      <c r="M22" s="83">
        <f t="shared" si="1"/>
        <v>0.29100000000000004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0.48</v>
      </c>
      <c r="X22" s="83">
        <f t="shared" si="1"/>
        <v>1.86</v>
      </c>
      <c r="Y22" s="83">
        <f t="shared" si="1"/>
        <v>1.62</v>
      </c>
      <c r="Z22" s="84" t="str">
        <f t="shared" si="1"/>
        <v/>
      </c>
      <c r="AA22" s="85">
        <f>SUM(AA17:AA21)</f>
        <v>12.434000000000001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6.516</v>
      </c>
      <c r="C26" s="72">
        <v>10.656000000000001</v>
      </c>
      <c r="D26" s="72">
        <v>11.427</v>
      </c>
      <c r="E26" s="72">
        <v>11.273</v>
      </c>
      <c r="F26" s="72">
        <v>7.8250000000000002</v>
      </c>
      <c r="G26" s="72">
        <v>10.936999999999999</v>
      </c>
      <c r="H26" s="72">
        <v>28.067</v>
      </c>
      <c r="I26" s="72">
        <v>40.343000000000004</v>
      </c>
      <c r="J26" s="72">
        <v>35.414999999999999</v>
      </c>
      <c r="K26" s="72">
        <v>29.605</v>
      </c>
      <c r="L26" s="72">
        <v>16.231000000000002</v>
      </c>
      <c r="M26" s="72">
        <v>19.573</v>
      </c>
      <c r="N26" s="72">
        <v>3.1869999999999998</v>
      </c>
      <c r="O26" s="72">
        <v>26.812999999999999</v>
      </c>
      <c r="P26" s="72">
        <v>18.869</v>
      </c>
      <c r="Q26" s="72">
        <v>42.579000000000001</v>
      </c>
      <c r="R26" s="72">
        <v>15.542999999999999</v>
      </c>
      <c r="S26" s="72">
        <v>40.746000000000002</v>
      </c>
      <c r="T26" s="72">
        <v>29.073</v>
      </c>
      <c r="U26" s="72">
        <v>11.939</v>
      </c>
      <c r="V26" s="72">
        <v>21.861000000000001</v>
      </c>
      <c r="W26" s="72">
        <v>3.5659999999999998</v>
      </c>
      <c r="X26" s="72">
        <v>6.2990000000000004</v>
      </c>
      <c r="Y26" s="72">
        <v>5.4249999999999998</v>
      </c>
      <c r="Z26" s="73"/>
      <c r="AA26" s="74">
        <f>SUM(B26:Z26)</f>
        <v>453.76799999999992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6.516</v>
      </c>
      <c r="C28" s="57">
        <f t="shared" ref="C28:Z28" si="2">IF(LEN(C$2)&gt;0,SUM(C25:C27),"")</f>
        <v>10.656000000000001</v>
      </c>
      <c r="D28" s="57">
        <f t="shared" si="2"/>
        <v>11.427</v>
      </c>
      <c r="E28" s="57">
        <f t="shared" si="2"/>
        <v>11.273</v>
      </c>
      <c r="F28" s="57">
        <f t="shared" si="2"/>
        <v>7.8250000000000002</v>
      </c>
      <c r="G28" s="57">
        <f t="shared" si="2"/>
        <v>10.936999999999999</v>
      </c>
      <c r="H28" s="57">
        <f t="shared" si="2"/>
        <v>28.067</v>
      </c>
      <c r="I28" s="57">
        <f t="shared" si="2"/>
        <v>40.343000000000004</v>
      </c>
      <c r="J28" s="57">
        <f t="shared" si="2"/>
        <v>35.414999999999999</v>
      </c>
      <c r="K28" s="57">
        <f t="shared" si="2"/>
        <v>29.605</v>
      </c>
      <c r="L28" s="57">
        <f t="shared" si="2"/>
        <v>16.231000000000002</v>
      </c>
      <c r="M28" s="57">
        <f t="shared" si="2"/>
        <v>19.573</v>
      </c>
      <c r="N28" s="57">
        <f t="shared" si="2"/>
        <v>3.1869999999999998</v>
      </c>
      <c r="O28" s="57">
        <f t="shared" si="2"/>
        <v>26.812999999999999</v>
      </c>
      <c r="P28" s="57">
        <f t="shared" si="2"/>
        <v>18.869</v>
      </c>
      <c r="Q28" s="57">
        <f t="shared" si="2"/>
        <v>42.579000000000001</v>
      </c>
      <c r="R28" s="57">
        <f t="shared" si="2"/>
        <v>15.542999999999999</v>
      </c>
      <c r="S28" s="57">
        <f t="shared" si="2"/>
        <v>40.746000000000002</v>
      </c>
      <c r="T28" s="57">
        <f t="shared" si="2"/>
        <v>29.073</v>
      </c>
      <c r="U28" s="57">
        <f t="shared" si="2"/>
        <v>11.939</v>
      </c>
      <c r="V28" s="57">
        <f t="shared" si="2"/>
        <v>21.861000000000001</v>
      </c>
      <c r="W28" s="57">
        <f t="shared" si="2"/>
        <v>3.5659999999999998</v>
      </c>
      <c r="X28" s="57">
        <f t="shared" si="2"/>
        <v>6.2990000000000004</v>
      </c>
      <c r="Y28" s="57">
        <f t="shared" si="2"/>
        <v>5.4249999999999998</v>
      </c>
      <c r="Z28" s="58" t="str">
        <f t="shared" si="2"/>
        <v/>
      </c>
      <c r="AA28" s="59">
        <f>SUM(AA25:AA27)</f>
        <v>453.76799999999992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6.5159999999999991</v>
      </c>
      <c r="C39" s="83">
        <f t="shared" ref="C39:Z39" si="6">IF(LEN(C$2)&gt;0,C14+C22+C36,"")</f>
        <v>10.656000000000001</v>
      </c>
      <c r="D39" s="83">
        <f t="shared" si="6"/>
        <v>11.427</v>
      </c>
      <c r="E39" s="83">
        <f t="shared" si="6"/>
        <v>11.273</v>
      </c>
      <c r="F39" s="83">
        <f t="shared" si="6"/>
        <v>7.8250000000000002</v>
      </c>
      <c r="G39" s="83">
        <f t="shared" si="6"/>
        <v>10.937000000000001</v>
      </c>
      <c r="H39" s="83">
        <f t="shared" si="6"/>
        <v>28.067</v>
      </c>
      <c r="I39" s="83">
        <f t="shared" si="6"/>
        <v>40.343000000000004</v>
      </c>
      <c r="J39" s="83">
        <f t="shared" si="6"/>
        <v>35.414999999999999</v>
      </c>
      <c r="K39" s="83">
        <f t="shared" si="6"/>
        <v>29.605</v>
      </c>
      <c r="L39" s="83">
        <f t="shared" si="6"/>
        <v>16.231000000000002</v>
      </c>
      <c r="M39" s="83">
        <f t="shared" si="6"/>
        <v>19.573</v>
      </c>
      <c r="N39" s="83">
        <f t="shared" si="6"/>
        <v>3.1870000000000003</v>
      </c>
      <c r="O39" s="83">
        <f t="shared" si="6"/>
        <v>26.812999999999999</v>
      </c>
      <c r="P39" s="83">
        <f t="shared" si="6"/>
        <v>18.869</v>
      </c>
      <c r="Q39" s="83">
        <f t="shared" si="6"/>
        <v>42.578999999999994</v>
      </c>
      <c r="R39" s="83">
        <f t="shared" si="6"/>
        <v>15.543000000000001</v>
      </c>
      <c r="S39" s="83">
        <f t="shared" si="6"/>
        <v>40.745999999999995</v>
      </c>
      <c r="T39" s="83">
        <f t="shared" si="6"/>
        <v>29.073</v>
      </c>
      <c r="U39" s="83">
        <f t="shared" si="6"/>
        <v>11.939</v>
      </c>
      <c r="V39" s="83">
        <f t="shared" si="6"/>
        <v>21.861000000000001</v>
      </c>
      <c r="W39" s="83">
        <f t="shared" si="6"/>
        <v>3.5660000000000003</v>
      </c>
      <c r="X39" s="83">
        <f t="shared" si="6"/>
        <v>6.2990000000000004</v>
      </c>
      <c r="Y39" s="83">
        <f t="shared" si="6"/>
        <v>5.4250000000000007</v>
      </c>
      <c r="Z39" s="84" t="str">
        <f t="shared" si="6"/>
        <v/>
      </c>
      <c r="AA39" s="96">
        <f>SUM(B39:Z39)</f>
        <v>453.76799999999992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44145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6.516</v>
      </c>
      <c r="C4" s="18">
        <v>10.656000000000001</v>
      </c>
      <c r="D4" s="18">
        <v>11.427</v>
      </c>
      <c r="E4" s="18">
        <v>11.273</v>
      </c>
      <c r="F4" s="18">
        <v>7.8250000000000002</v>
      </c>
      <c r="G4" s="18">
        <v>10.936999999999999</v>
      </c>
      <c r="H4" s="18">
        <v>28.067</v>
      </c>
      <c r="I4" s="18">
        <v>40.343000000000004</v>
      </c>
      <c r="J4" s="18">
        <v>35.414999999999999</v>
      </c>
      <c r="K4" s="18">
        <v>29.605</v>
      </c>
      <c r="L4" s="18">
        <v>16.231000000000002</v>
      </c>
      <c r="M4" s="18">
        <v>19.573</v>
      </c>
      <c r="N4" s="18">
        <v>3.1869999999999998</v>
      </c>
      <c r="O4" s="18">
        <v>26.812999999999999</v>
      </c>
      <c r="P4" s="18">
        <v>18.869</v>
      </c>
      <c r="Q4" s="18">
        <v>42.579000000000001</v>
      </c>
      <c r="R4" s="18">
        <v>15.542999999999999</v>
      </c>
      <c r="S4" s="18">
        <v>40.746000000000002</v>
      </c>
      <c r="T4" s="18">
        <v>29.073</v>
      </c>
      <c r="U4" s="18">
        <v>11.939</v>
      </c>
      <c r="V4" s="18">
        <v>21.861000000000001</v>
      </c>
      <c r="W4" s="18">
        <v>3.5659999999999998</v>
      </c>
      <c r="X4" s="18">
        <v>6.2990000000000004</v>
      </c>
      <c r="Y4" s="18">
        <v>5.4249999999999998</v>
      </c>
      <c r="Z4" s="19"/>
      <c r="AA4" s="20">
        <f>SUM(B4:Z4)</f>
        <v>453.76799999999992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37.71</v>
      </c>
      <c r="C7" s="28">
        <v>36.630000000000003</v>
      </c>
      <c r="D7" s="28">
        <v>33.49</v>
      </c>
      <c r="E7" s="28">
        <v>33.03</v>
      </c>
      <c r="F7" s="28">
        <v>34.08</v>
      </c>
      <c r="G7" s="28">
        <v>37.909999999999997</v>
      </c>
      <c r="H7" s="28">
        <v>50.52</v>
      </c>
      <c r="I7" s="28">
        <v>52.7</v>
      </c>
      <c r="J7" s="28">
        <v>51.52</v>
      </c>
      <c r="K7" s="28">
        <v>49.26</v>
      </c>
      <c r="L7" s="28">
        <v>46.38</v>
      </c>
      <c r="M7" s="28">
        <v>45.52</v>
      </c>
      <c r="N7" s="28">
        <v>53.95</v>
      </c>
      <c r="O7" s="28">
        <v>44.3</v>
      </c>
      <c r="P7" s="28">
        <v>47.34</v>
      </c>
      <c r="Q7" s="28">
        <v>50.17</v>
      </c>
      <c r="R7" s="28">
        <v>57.53</v>
      </c>
      <c r="S7" s="28">
        <v>68.89</v>
      </c>
      <c r="T7" s="28">
        <v>68.400000000000006</v>
      </c>
      <c r="U7" s="28">
        <v>67.63</v>
      </c>
      <c r="V7" s="28">
        <v>59.92</v>
      </c>
      <c r="W7" s="28">
        <v>48.17</v>
      </c>
      <c r="X7" s="28">
        <v>44.62</v>
      </c>
      <c r="Y7" s="28">
        <v>36.950000000000003</v>
      </c>
      <c r="Z7" s="29"/>
      <c r="AA7" s="30">
        <v>48.192499999999995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6.516</v>
      </c>
      <c r="C13" s="52">
        <v>5.8359999999999994</v>
      </c>
      <c r="D13" s="52">
        <v>6.4329999999999998</v>
      </c>
      <c r="E13" s="52">
        <v>6.8469999999999995</v>
      </c>
      <c r="F13" s="52">
        <v>7.2860000000000005</v>
      </c>
      <c r="G13" s="52">
        <v>7.3699999999999992</v>
      </c>
      <c r="H13" s="52">
        <v>25.944999999999997</v>
      </c>
      <c r="I13" s="52">
        <v>37.019000000000005</v>
      </c>
      <c r="J13" s="52">
        <v>30.822000000000003</v>
      </c>
      <c r="K13" s="52">
        <v>27.389000000000003</v>
      </c>
      <c r="L13" s="52">
        <v>9.8870000000000005</v>
      </c>
      <c r="M13" s="52">
        <v>14.116999999999999</v>
      </c>
      <c r="N13" s="52"/>
      <c r="O13" s="52">
        <v>24.835000000000001</v>
      </c>
      <c r="P13" s="52">
        <v>16.609000000000002</v>
      </c>
      <c r="Q13" s="52">
        <v>39.892000000000003</v>
      </c>
      <c r="R13" s="52">
        <v>8.5030000000000001</v>
      </c>
      <c r="S13" s="52">
        <v>32.160000000000004</v>
      </c>
      <c r="T13" s="52">
        <v>23.113</v>
      </c>
      <c r="U13" s="52">
        <v>6.7220000000000004</v>
      </c>
      <c r="V13" s="52">
        <v>19.564000000000004</v>
      </c>
      <c r="W13" s="52">
        <v>3.1440000000000001</v>
      </c>
      <c r="X13" s="52">
        <v>2.964</v>
      </c>
      <c r="Y13" s="52">
        <v>5.2949999999999999</v>
      </c>
      <c r="Z13" s="53"/>
      <c r="AA13" s="54">
        <f>SUM(B13:Z13)</f>
        <v>368.26800000000009</v>
      </c>
    </row>
    <row r="14" spans="1:27" ht="30" customHeight="1" thickBot="1" x14ac:dyDescent="0.25">
      <c r="A14" s="55" t="s">
        <v>10</v>
      </c>
      <c r="B14" s="56">
        <f>IF(LEN(B$2)&gt;0,SUM(B10:B13),"")</f>
        <v>6.516</v>
      </c>
      <c r="C14" s="57">
        <f t="shared" ref="C14:Z14" si="0">IF(LEN(C$2)&gt;0,SUM(C10:C13),"")</f>
        <v>5.8359999999999994</v>
      </c>
      <c r="D14" s="57">
        <f t="shared" si="0"/>
        <v>6.4329999999999998</v>
      </c>
      <c r="E14" s="57">
        <f t="shared" si="0"/>
        <v>6.8469999999999995</v>
      </c>
      <c r="F14" s="57">
        <f t="shared" si="0"/>
        <v>7.2860000000000005</v>
      </c>
      <c r="G14" s="57">
        <f t="shared" si="0"/>
        <v>7.3699999999999992</v>
      </c>
      <c r="H14" s="57">
        <f t="shared" si="0"/>
        <v>25.944999999999997</v>
      </c>
      <c r="I14" s="57">
        <f t="shared" si="0"/>
        <v>37.019000000000005</v>
      </c>
      <c r="J14" s="57">
        <f t="shared" si="0"/>
        <v>30.822000000000003</v>
      </c>
      <c r="K14" s="57">
        <f t="shared" si="0"/>
        <v>27.389000000000003</v>
      </c>
      <c r="L14" s="57">
        <f t="shared" si="0"/>
        <v>9.8870000000000005</v>
      </c>
      <c r="M14" s="57">
        <f t="shared" si="0"/>
        <v>14.116999999999999</v>
      </c>
      <c r="N14" s="57">
        <f t="shared" si="0"/>
        <v>0</v>
      </c>
      <c r="O14" s="57">
        <f t="shared" si="0"/>
        <v>24.835000000000001</v>
      </c>
      <c r="P14" s="57">
        <f t="shared" si="0"/>
        <v>16.609000000000002</v>
      </c>
      <c r="Q14" s="57">
        <f t="shared" si="0"/>
        <v>39.892000000000003</v>
      </c>
      <c r="R14" s="57">
        <f t="shared" si="0"/>
        <v>8.5030000000000001</v>
      </c>
      <c r="S14" s="57">
        <f t="shared" si="0"/>
        <v>32.160000000000004</v>
      </c>
      <c r="T14" s="57">
        <f t="shared" si="0"/>
        <v>23.113</v>
      </c>
      <c r="U14" s="57">
        <f t="shared" si="0"/>
        <v>6.7220000000000004</v>
      </c>
      <c r="V14" s="57">
        <f t="shared" si="0"/>
        <v>19.564000000000004</v>
      </c>
      <c r="W14" s="57">
        <f t="shared" si="0"/>
        <v>3.1440000000000001</v>
      </c>
      <c r="X14" s="57">
        <f t="shared" si="0"/>
        <v>2.964</v>
      </c>
      <c r="Y14" s="57">
        <f t="shared" si="0"/>
        <v>5.2949999999999999</v>
      </c>
      <c r="Z14" s="58" t="str">
        <f t="shared" si="0"/>
        <v/>
      </c>
      <c r="AA14" s="59">
        <f>SUM(AA9:AA13)</f>
        <v>368.26800000000009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4.82</v>
      </c>
      <c r="D18" s="72">
        <v>4.9939999999999998</v>
      </c>
      <c r="E18" s="72">
        <v>4.4260000000000002</v>
      </c>
      <c r="F18" s="72">
        <v>0.53900000000000003</v>
      </c>
      <c r="G18" s="72">
        <v>3.5670000000000002</v>
      </c>
      <c r="H18" s="72">
        <v>2.0419999999999998</v>
      </c>
      <c r="I18" s="72">
        <v>0.93400000000000005</v>
      </c>
      <c r="J18" s="72">
        <v>2.9430000000000001</v>
      </c>
      <c r="K18" s="72">
        <v>1.716</v>
      </c>
      <c r="L18" s="72">
        <v>3.0840000000000001</v>
      </c>
      <c r="M18" s="72">
        <v>2.1859999999999999</v>
      </c>
      <c r="N18" s="72">
        <v>0.79600000000000004</v>
      </c>
      <c r="O18" s="72"/>
      <c r="P18" s="72"/>
      <c r="Q18" s="72"/>
      <c r="R18" s="72"/>
      <c r="S18" s="72"/>
      <c r="T18" s="72"/>
      <c r="U18" s="72"/>
      <c r="V18" s="72"/>
      <c r="W18" s="72">
        <v>0.27900000000000003</v>
      </c>
      <c r="X18" s="72">
        <v>3.198</v>
      </c>
      <c r="Y18" s="72"/>
      <c r="Z18" s="73"/>
      <c r="AA18" s="74">
        <f>SUM(B18:Z18)</f>
        <v>35.524000000000008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0.08</v>
      </c>
      <c r="I19" s="76">
        <v>2.39</v>
      </c>
      <c r="J19" s="76">
        <v>1.65</v>
      </c>
      <c r="K19" s="76">
        <v>0.5</v>
      </c>
      <c r="L19" s="76">
        <v>3.26</v>
      </c>
      <c r="M19" s="76">
        <v>3.27</v>
      </c>
      <c r="N19" s="76">
        <v>2.391</v>
      </c>
      <c r="O19" s="76">
        <v>1.978</v>
      </c>
      <c r="P19" s="76">
        <v>2.2600000000000002</v>
      </c>
      <c r="Q19" s="76">
        <v>2.6870000000000003</v>
      </c>
      <c r="R19" s="76">
        <v>7.04</v>
      </c>
      <c r="S19" s="76">
        <v>8.5859999999999985</v>
      </c>
      <c r="T19" s="76">
        <v>5.9599999999999991</v>
      </c>
      <c r="U19" s="76">
        <v>5.2169999999999996</v>
      </c>
      <c r="V19" s="76">
        <v>2.2969999999999997</v>
      </c>
      <c r="W19" s="76">
        <v>0.14299999999999999</v>
      </c>
      <c r="X19" s="76">
        <v>0.13700000000000001</v>
      </c>
      <c r="Y19" s="76">
        <v>0.13</v>
      </c>
      <c r="Z19" s="73"/>
      <c r="AA19" s="74">
        <f>SUM(B19:Z19)</f>
        <v>49.975999999999999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4.82</v>
      </c>
      <c r="D22" s="83">
        <f t="shared" si="1"/>
        <v>4.9939999999999998</v>
      </c>
      <c r="E22" s="83">
        <f t="shared" si="1"/>
        <v>4.4260000000000002</v>
      </c>
      <c r="F22" s="83">
        <f t="shared" si="1"/>
        <v>0.53900000000000003</v>
      </c>
      <c r="G22" s="83">
        <f t="shared" si="1"/>
        <v>3.5670000000000002</v>
      </c>
      <c r="H22" s="83">
        <f t="shared" si="1"/>
        <v>2.1219999999999999</v>
      </c>
      <c r="I22" s="83">
        <f t="shared" si="1"/>
        <v>3.3240000000000003</v>
      </c>
      <c r="J22" s="83">
        <f t="shared" si="1"/>
        <v>4.593</v>
      </c>
      <c r="K22" s="83">
        <f t="shared" si="1"/>
        <v>2.2160000000000002</v>
      </c>
      <c r="L22" s="83">
        <f t="shared" si="1"/>
        <v>6.3439999999999994</v>
      </c>
      <c r="M22" s="83">
        <f t="shared" si="1"/>
        <v>5.4559999999999995</v>
      </c>
      <c r="N22" s="83">
        <f t="shared" si="1"/>
        <v>3.1870000000000003</v>
      </c>
      <c r="O22" s="83">
        <f t="shared" si="1"/>
        <v>1.978</v>
      </c>
      <c r="P22" s="83">
        <f t="shared" si="1"/>
        <v>2.2600000000000002</v>
      </c>
      <c r="Q22" s="83">
        <f t="shared" si="1"/>
        <v>2.6870000000000003</v>
      </c>
      <c r="R22" s="83">
        <f t="shared" si="1"/>
        <v>7.04</v>
      </c>
      <c r="S22" s="83">
        <f t="shared" si="1"/>
        <v>8.5859999999999985</v>
      </c>
      <c r="T22" s="83">
        <f t="shared" si="1"/>
        <v>5.9599999999999991</v>
      </c>
      <c r="U22" s="83">
        <f t="shared" si="1"/>
        <v>5.2169999999999996</v>
      </c>
      <c r="V22" s="83">
        <f t="shared" si="1"/>
        <v>2.2969999999999997</v>
      </c>
      <c r="W22" s="83">
        <f t="shared" si="1"/>
        <v>0.42200000000000004</v>
      </c>
      <c r="X22" s="83">
        <f t="shared" si="1"/>
        <v>3.335</v>
      </c>
      <c r="Y22" s="83">
        <f t="shared" si="1"/>
        <v>0.13</v>
      </c>
      <c r="Z22" s="84">
        <f t="shared" si="1"/>
        <v>0</v>
      </c>
      <c r="AA22" s="85">
        <f t="shared" si="1"/>
        <v>85.5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6.516</v>
      </c>
      <c r="C26" s="72">
        <v>10.656000000000001</v>
      </c>
      <c r="D26" s="72">
        <v>11.427</v>
      </c>
      <c r="E26" s="72">
        <v>11.273</v>
      </c>
      <c r="F26" s="72">
        <v>7.8250000000000002</v>
      </c>
      <c r="G26" s="72">
        <v>10.936999999999999</v>
      </c>
      <c r="H26" s="72">
        <v>28.067</v>
      </c>
      <c r="I26" s="72">
        <v>40.343000000000004</v>
      </c>
      <c r="J26" s="72">
        <v>35.414999999999999</v>
      </c>
      <c r="K26" s="72">
        <v>29.605</v>
      </c>
      <c r="L26" s="72">
        <v>16.231000000000002</v>
      </c>
      <c r="M26" s="72">
        <v>19.573</v>
      </c>
      <c r="N26" s="72">
        <v>3.1869999999999998</v>
      </c>
      <c r="O26" s="72">
        <v>26.812999999999999</v>
      </c>
      <c r="P26" s="72">
        <v>18.869</v>
      </c>
      <c r="Q26" s="72">
        <v>42.579000000000001</v>
      </c>
      <c r="R26" s="72">
        <v>15.542999999999999</v>
      </c>
      <c r="S26" s="72">
        <v>40.746000000000002</v>
      </c>
      <c r="T26" s="72">
        <v>29.073</v>
      </c>
      <c r="U26" s="72">
        <v>11.939</v>
      </c>
      <c r="V26" s="72">
        <v>21.861000000000001</v>
      </c>
      <c r="W26" s="72">
        <v>3.5659999999999998</v>
      </c>
      <c r="X26" s="72">
        <v>6.2990000000000004</v>
      </c>
      <c r="Y26" s="72">
        <v>5.4249999999999998</v>
      </c>
      <c r="Z26" s="73"/>
      <c r="AA26" s="74">
        <f>SUM(B26:Z26)</f>
        <v>453.76799999999992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6.516</v>
      </c>
      <c r="C28" s="57">
        <f t="shared" si="2"/>
        <v>10.656000000000001</v>
      </c>
      <c r="D28" s="57">
        <f t="shared" si="2"/>
        <v>11.427</v>
      </c>
      <c r="E28" s="57">
        <f t="shared" si="2"/>
        <v>11.273</v>
      </c>
      <c r="F28" s="57">
        <f t="shared" si="2"/>
        <v>7.8250000000000002</v>
      </c>
      <c r="G28" s="57">
        <f t="shared" si="2"/>
        <v>10.936999999999999</v>
      </c>
      <c r="H28" s="57">
        <f t="shared" si="2"/>
        <v>28.067</v>
      </c>
      <c r="I28" s="57">
        <f t="shared" si="2"/>
        <v>40.343000000000004</v>
      </c>
      <c r="J28" s="57">
        <f t="shared" si="2"/>
        <v>35.414999999999999</v>
      </c>
      <c r="K28" s="57">
        <f t="shared" si="2"/>
        <v>29.605</v>
      </c>
      <c r="L28" s="57">
        <f t="shared" si="2"/>
        <v>16.231000000000002</v>
      </c>
      <c r="M28" s="57">
        <f t="shared" si="2"/>
        <v>19.573</v>
      </c>
      <c r="N28" s="57">
        <f t="shared" si="2"/>
        <v>3.1869999999999998</v>
      </c>
      <c r="O28" s="57">
        <f t="shared" si="2"/>
        <v>26.812999999999999</v>
      </c>
      <c r="P28" s="57">
        <f t="shared" si="2"/>
        <v>18.869</v>
      </c>
      <c r="Q28" s="57">
        <f t="shared" si="2"/>
        <v>42.579000000000001</v>
      </c>
      <c r="R28" s="57">
        <f t="shared" si="2"/>
        <v>15.542999999999999</v>
      </c>
      <c r="S28" s="57">
        <f t="shared" si="2"/>
        <v>40.746000000000002</v>
      </c>
      <c r="T28" s="57">
        <f t="shared" si="2"/>
        <v>29.073</v>
      </c>
      <c r="U28" s="57">
        <f t="shared" si="2"/>
        <v>11.939</v>
      </c>
      <c r="V28" s="57">
        <f t="shared" si="2"/>
        <v>21.861000000000001</v>
      </c>
      <c r="W28" s="57">
        <f t="shared" si="2"/>
        <v>3.5659999999999998</v>
      </c>
      <c r="X28" s="57">
        <f t="shared" si="2"/>
        <v>6.2990000000000004</v>
      </c>
      <c r="Y28" s="57">
        <f t="shared" si="2"/>
        <v>5.4249999999999998</v>
      </c>
      <c r="Z28" s="58">
        <f t="shared" si="2"/>
        <v>0</v>
      </c>
      <c r="AA28" s="59">
        <f t="shared" si="2"/>
        <v>453.76799999999992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6.516</v>
      </c>
      <c r="C39" s="83">
        <f t="shared" ref="C39:Z39" si="6">SUM(C10:C13)+C22+C36</f>
        <v>10.655999999999999</v>
      </c>
      <c r="D39" s="83">
        <f t="shared" si="6"/>
        <v>11.427</v>
      </c>
      <c r="E39" s="83">
        <f t="shared" si="6"/>
        <v>11.273</v>
      </c>
      <c r="F39" s="83">
        <f t="shared" si="6"/>
        <v>7.8250000000000002</v>
      </c>
      <c r="G39" s="83">
        <f t="shared" si="6"/>
        <v>10.936999999999999</v>
      </c>
      <c r="H39" s="83">
        <f t="shared" si="6"/>
        <v>28.066999999999997</v>
      </c>
      <c r="I39" s="83">
        <f t="shared" si="6"/>
        <v>40.343000000000004</v>
      </c>
      <c r="J39" s="83">
        <f t="shared" si="6"/>
        <v>35.415000000000006</v>
      </c>
      <c r="K39" s="83">
        <f t="shared" si="6"/>
        <v>29.605000000000004</v>
      </c>
      <c r="L39" s="83">
        <f t="shared" si="6"/>
        <v>16.231000000000002</v>
      </c>
      <c r="M39" s="83">
        <f t="shared" si="6"/>
        <v>19.573</v>
      </c>
      <c r="N39" s="83">
        <f t="shared" si="6"/>
        <v>3.1870000000000003</v>
      </c>
      <c r="O39" s="83">
        <f t="shared" si="6"/>
        <v>26.813000000000002</v>
      </c>
      <c r="P39" s="83">
        <f t="shared" si="6"/>
        <v>18.869000000000003</v>
      </c>
      <c r="Q39" s="83">
        <f t="shared" si="6"/>
        <v>42.579000000000001</v>
      </c>
      <c r="R39" s="83">
        <f t="shared" si="6"/>
        <v>15.542999999999999</v>
      </c>
      <c r="S39" s="83">
        <f t="shared" si="6"/>
        <v>40.746000000000002</v>
      </c>
      <c r="T39" s="83">
        <f t="shared" si="6"/>
        <v>29.073</v>
      </c>
      <c r="U39" s="83">
        <f t="shared" si="6"/>
        <v>11.939</v>
      </c>
      <c r="V39" s="83">
        <f t="shared" si="6"/>
        <v>21.861000000000004</v>
      </c>
      <c r="W39" s="83">
        <f t="shared" si="6"/>
        <v>3.5660000000000003</v>
      </c>
      <c r="X39" s="83">
        <f t="shared" si="6"/>
        <v>6.2989999999999995</v>
      </c>
      <c r="Y39" s="83">
        <f t="shared" si="6"/>
        <v>5.4249999999999998</v>
      </c>
      <c r="Z39" s="84">
        <f t="shared" si="6"/>
        <v>0</v>
      </c>
      <c r="AA39" s="96">
        <f>SUM(B39:Z39)</f>
        <v>453.76800000000003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2020-11-09T21:18:56Z</dcterms:created>
  <dcterms:modified xsi:type="dcterms:W3CDTF">2020-11-09T21:19:00Z</dcterms:modified>
</cp:coreProperties>
</file>