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[1]SPOT_Orders_OverView_01!$A$27:$A$45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<sst xmlns="http://schemas.openxmlformats.org/spreadsheetml/2006/main" count="74" uniqueCount="41">
  <si>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08/11/2020 23:17:07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</si>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</sst>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3.4649999999999999</c:v>
                </c:pt>
                <c:pt idx="14">
                  <c:v>3.6139999999999999</c:v>
                </c:pt>
                <c:pt idx="15">
                  <c:v>22.163</c:v>
                </c:pt>
                <c:pt idx="16">
                  <c:v>6</c:v>
                </c:pt>
                <c:pt idx="17">
                  <c:v>26.3</c:v>
                </c:pt>
                <c:pt idx="18">
                  <c:v>19.489000000000001</c:v>
                </c:pt>
                <c:pt idx="19">
                  <c:v>17.617000000000001</c:v>
                </c:pt>
                <c:pt idx="20">
                  <c:v>20.948999999999998</c:v>
                </c:pt>
                <c:pt idx="21">
                  <c:v>12.603999999999999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2.0270000000000001</c:v>
                </c:pt>
                <c:pt idx="1">
                  <c:v>2.762</c:v>
                </c:pt>
                <c:pt idx="2">
                  <c:v>2.2480000000000002</c:v>
                </c:pt>
                <c:pt idx="3">
                  <c:v>0.437</c:v>
                </c:pt>
                <c:pt idx="4">
                  <c:v>2.8170000000000002</c:v>
                </c:pt>
                <c:pt idx="5">
                  <c:v>3.9420000000000002</c:v>
                </c:pt>
                <c:pt idx="6">
                  <c:v>4.8310000000000004</c:v>
                </c:pt>
                <c:pt idx="7">
                  <c:v>4.0819999999999999</c:v>
                </c:pt>
                <c:pt idx="8">
                  <c:v>3.1859999999999999</c:v>
                </c:pt>
                <c:pt idx="9">
                  <c:v>2.1000000000000001E-2</c:v>
                </c:pt>
                <c:pt idx="10">
                  <c:v>0.16900000000000001</c:v>
                </c:pt>
                <c:pt idx="11">
                  <c:v>0.498</c:v>
                </c:pt>
                <c:pt idx="12">
                  <c:v>7.2000000000000008E-2</c:v>
                </c:pt>
                <c:pt idx="13">
                  <c:v>0.13200000000000001</c:v>
                </c:pt>
                <c:pt idx="14">
                  <c:v>0.04</c:v>
                </c:pt>
                <c:pt idx="18">
                  <c:v>0.28899999999999998</c:v>
                </c:pt>
                <c:pt idx="22">
                  <c:v>3.8890000000000002</c:v>
                </c:pt>
                <c:pt idx="23">
                  <c:v>3.6089999999999995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02273360"/>
        <c:axId val="502273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2.9449999999999998</c:v>
                </c:pt>
                <c:pt idx="1">
                  <c:v>4.0229999999999997</c:v>
                </c:pt>
                <c:pt idx="2">
                  <c:v>2.8460000000000001</c:v>
                </c:pt>
                <c:pt idx="3">
                  <c:v>1.0289999999999999</c:v>
                </c:pt>
                <c:pt idx="4">
                  <c:v>3.41</c:v>
                </c:pt>
                <c:pt idx="5">
                  <c:v>4.5449999999999999</c:v>
                </c:pt>
                <c:pt idx="6">
                  <c:v>4.8310000000000004</c:v>
                </c:pt>
                <c:pt idx="7">
                  <c:v>4.0819999999999999</c:v>
                </c:pt>
                <c:pt idx="8">
                  <c:v>3.1859999999999999</c:v>
                </c:pt>
                <c:pt idx="9">
                  <c:v>5.9359999999999999</c:v>
                </c:pt>
                <c:pt idx="10">
                  <c:v>3.2280000000000002</c:v>
                </c:pt>
                <c:pt idx="11">
                  <c:v>2.3679999999999999</c:v>
                </c:pt>
                <c:pt idx="12">
                  <c:v>2.7250000000000001</c:v>
                </c:pt>
                <c:pt idx="13">
                  <c:v>3.0230000000000001</c:v>
                </c:pt>
                <c:pt idx="14">
                  <c:v>4.5449999999999999</c:v>
                </c:pt>
                <c:pt idx="15">
                  <c:v>23.901</c:v>
                </c:pt>
                <c:pt idx="16">
                  <c:v>6.5990000000000002</c:v>
                </c:pt>
                <c:pt idx="17">
                  <c:v>26.3</c:v>
                </c:pt>
                <c:pt idx="18">
                  <c:v>20.715</c:v>
                </c:pt>
                <c:pt idx="19">
                  <c:v>17.617000000000001</c:v>
                </c:pt>
                <c:pt idx="20">
                  <c:v>20.949000000000002</c:v>
                </c:pt>
                <c:pt idx="21">
                  <c:v>12.603999999999999</c:v>
                </c:pt>
                <c:pt idx="22">
                  <c:v>4.532</c:v>
                </c:pt>
                <c:pt idx="23">
                  <c:v>4.4420000000000002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273360"/>
        <c:axId val="502273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36.270000000000003</c:v>
                </c:pt>
                <c:pt idx="1">
                  <c:v>32.1</c:v>
                </c:pt>
                <c:pt idx="2">
                  <c:v>29.93</c:v>
                </c:pt>
                <c:pt idx="3">
                  <c:v>29.43</c:v>
                </c:pt>
                <c:pt idx="4">
                  <c:v>31.63</c:v>
                </c:pt>
                <c:pt idx="5">
                  <c:v>37.020000000000003</c:v>
                </c:pt>
                <c:pt idx="6">
                  <c:v>44.87</c:v>
                </c:pt>
                <c:pt idx="7">
                  <c:v>50.7</c:v>
                </c:pt>
                <c:pt idx="8">
                  <c:v>52.1</c:v>
                </c:pt>
                <c:pt idx="9">
                  <c:v>48.19</c:v>
                </c:pt>
                <c:pt idx="10">
                  <c:v>46.41</c:v>
                </c:pt>
                <c:pt idx="11">
                  <c:v>46.36</c:v>
                </c:pt>
                <c:pt idx="12">
                  <c:v>44.81</c:v>
                </c:pt>
                <c:pt idx="13">
                  <c:v>44.57</c:v>
                </c:pt>
                <c:pt idx="14">
                  <c:v>45.84</c:v>
                </c:pt>
                <c:pt idx="15">
                  <c:v>59.42</c:v>
                </c:pt>
                <c:pt idx="16">
                  <c:v>74.64</c:v>
                </c:pt>
                <c:pt idx="17">
                  <c:v>70.3</c:v>
                </c:pt>
                <c:pt idx="18">
                  <c:v>67.349999999999994</c:v>
                </c:pt>
                <c:pt idx="19">
                  <c:v>63.24</c:v>
                </c:pt>
                <c:pt idx="20">
                  <c:v>53.79</c:v>
                </c:pt>
                <c:pt idx="21">
                  <c:v>45.46</c:v>
                </c:pt>
                <c:pt idx="22">
                  <c:v>41.16</c:v>
                </c:pt>
                <c:pt idx="23">
                  <c:v>36.18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274536"/>
        <c:axId val="502274144"/>
      </c:lineChart>
      <c:catAx>
        <c:axId val="502273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273752"/>
        <c:crosses val="autoZero"/>
        <c:auto val="1"/>
        <c:lblAlgn val="ctr"/>
        <c:lblOffset val="100"/>
        <c:noMultiLvlLbl val="0"/>
      </c:catAx>
      <c:valAx>
        <c:axId val="50227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273360"/>
        <c:crosses val="autoZero"/>
        <c:crossBetween val="between"/>
      </c:valAx>
      <c:valAx>
        <c:axId val="502274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274536"/>
        <c:crosses val="max"/>
        <c:crossBetween val="between"/>
      </c:valAx>
      <c:catAx>
        <c:axId val="502274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2274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44144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132.20100000000002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35.051000000000002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23.128999999999998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45.194999999999993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145.18600000000004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36.270000000000003</v>
          </cell>
          <cell r="C7">
            <v>32.1</v>
          </cell>
          <cell r="D7">
            <v>29.93</v>
          </cell>
          <cell r="E7">
            <v>29.43</v>
          </cell>
          <cell r="F7">
            <v>31.63</v>
          </cell>
          <cell r="G7">
            <v>37.020000000000003</v>
          </cell>
          <cell r="H7">
            <v>44.87</v>
          </cell>
          <cell r="I7">
            <v>50.7</v>
          </cell>
          <cell r="J7">
            <v>52.1</v>
          </cell>
          <cell r="K7">
            <v>48.19</v>
          </cell>
          <cell r="L7">
            <v>46.41</v>
          </cell>
          <cell r="M7">
            <v>46.36</v>
          </cell>
          <cell r="N7">
            <v>44.81</v>
          </cell>
          <cell r="O7">
            <v>44.57</v>
          </cell>
          <cell r="P7">
            <v>45.84</v>
          </cell>
          <cell r="Q7">
            <v>59.42</v>
          </cell>
          <cell r="R7">
            <v>74.64</v>
          </cell>
          <cell r="S7">
            <v>70.3</v>
          </cell>
          <cell r="T7">
            <v>67.349999999999994</v>
          </cell>
          <cell r="U7">
            <v>63.24</v>
          </cell>
          <cell r="V7">
            <v>53.79</v>
          </cell>
          <cell r="W7">
            <v>45.46</v>
          </cell>
          <cell r="X7">
            <v>41.16</v>
          </cell>
          <cell r="Y7">
            <v>36.18</v>
          </cell>
        </row>
        <row r="37">
          <cell r="Q37">
            <v>22.163</v>
          </cell>
          <cell r="U37">
            <v>10.638</v>
          </cell>
          <cell r="V37">
            <v>9.58</v>
          </cell>
        </row>
        <row r="38">
          <cell r="K38">
            <v>3.4649999999999999</v>
          </cell>
          <cell r="P38">
            <v>3.6139999999999999</v>
          </cell>
          <cell r="R38">
            <v>6</v>
          </cell>
          <cell r="S38">
            <v>26.3</v>
          </cell>
          <cell r="T38">
            <v>19.489000000000001</v>
          </cell>
          <cell r="U38">
            <v>6.9790000000000001</v>
          </cell>
          <cell r="V38">
            <v>11.369</v>
          </cell>
          <cell r="W38">
            <v>12.603999999999999</v>
          </cell>
        </row>
        <row r="59">
          <cell r="B59">
            <v>2.0270000000000001</v>
          </cell>
          <cell r="C59">
            <v>2.762</v>
          </cell>
          <cell r="D59">
            <v>2.2480000000000002</v>
          </cell>
          <cell r="E59">
            <v>0.437</v>
          </cell>
          <cell r="F59">
            <v>2.8170000000000002</v>
          </cell>
          <cell r="G59">
            <v>3.9420000000000002</v>
          </cell>
          <cell r="H59">
            <v>4.8310000000000004</v>
          </cell>
          <cell r="I59">
            <v>4.0819999999999999</v>
          </cell>
          <cell r="J59">
            <v>3.1859999999999999</v>
          </cell>
          <cell r="K59">
            <v>2.1000000000000001E-2</v>
          </cell>
          <cell r="L59">
            <v>0.16900000000000001</v>
          </cell>
          <cell r="M59">
            <v>0.498</v>
          </cell>
          <cell r="N59">
            <v>7.2000000000000008E-2</v>
          </cell>
          <cell r="O59">
            <v>0.13200000000000001</v>
          </cell>
          <cell r="P59">
            <v>0.04</v>
          </cell>
          <cell r="T59">
            <v>0.28899999999999998</v>
          </cell>
          <cell r="X59">
            <v>3.8890000000000002</v>
          </cell>
          <cell r="Y59">
            <v>3.6089999999999995</v>
          </cell>
        </row>
        <row r="66">
          <cell r="B66">
            <v>0.91799999999999993</v>
          </cell>
          <cell r="C66">
            <v>1.2610000000000001</v>
          </cell>
          <cell r="D66">
            <v>0.59799999999999998</v>
          </cell>
          <cell r="E66">
            <v>0.59199999999999997</v>
          </cell>
          <cell r="F66">
            <v>0.59299999999999997</v>
          </cell>
          <cell r="G66">
            <v>0.60299999999999998</v>
          </cell>
          <cell r="K66">
            <v>2.4499999999999997</v>
          </cell>
          <cell r="L66">
            <v>3.0590000000000002</v>
          </cell>
          <cell r="M66">
            <v>1.87</v>
          </cell>
          <cell r="N66">
            <v>2.6529999999999996</v>
          </cell>
          <cell r="O66">
            <v>2.8909999999999996</v>
          </cell>
          <cell r="P66">
            <v>0.89100000000000001</v>
          </cell>
          <cell r="Q66">
            <v>1.738</v>
          </cell>
          <cell r="R66">
            <v>0.59899999999999998</v>
          </cell>
          <cell r="T66">
            <v>0.93700000000000006</v>
          </cell>
          <cell r="X66">
            <v>0.64300000000000002</v>
          </cell>
          <cell r="Y66">
            <v>0.83299999999999996</v>
          </cell>
        </row>
      </sheetData>
      <sheetData sheetId="10">
        <row r="59">
          <cell r="B59">
            <v>2.4849999999999999</v>
          </cell>
          <cell r="C59">
            <v>4.0229999999999997</v>
          </cell>
          <cell r="D59">
            <v>2.8460000000000001</v>
          </cell>
          <cell r="E59">
            <v>0.79899999999999993</v>
          </cell>
          <cell r="F59">
            <v>0.85899999999999999</v>
          </cell>
          <cell r="G59">
            <v>0.81699999999999995</v>
          </cell>
          <cell r="H59">
            <v>1.5529999999999999</v>
          </cell>
          <cell r="J59">
            <v>2.6280000000000001</v>
          </cell>
          <cell r="K59">
            <v>5.9359999999999999</v>
          </cell>
          <cell r="L59">
            <v>3.2280000000000002</v>
          </cell>
          <cell r="M59">
            <v>2.3679999999999999</v>
          </cell>
          <cell r="N59">
            <v>2.7250000000000001</v>
          </cell>
          <cell r="O59">
            <v>3.0229999999999997</v>
          </cell>
          <cell r="P59">
            <v>4.5449999999999999</v>
          </cell>
          <cell r="Q59">
            <v>21.576000000000001</v>
          </cell>
          <cell r="R59">
            <v>4.5</v>
          </cell>
          <cell r="S59">
            <v>23.968</v>
          </cell>
          <cell r="T59">
            <v>18.376000000000001</v>
          </cell>
          <cell r="U59">
            <v>14.022</v>
          </cell>
          <cell r="V59">
            <v>12.959</v>
          </cell>
          <cell r="W59">
            <v>7.6549999999999994</v>
          </cell>
          <cell r="X59">
            <v>2.1920000000000002</v>
          </cell>
          <cell r="Y59">
            <v>2.1030000000000002</v>
          </cell>
        </row>
        <row r="66">
          <cell r="B66">
            <v>0.46</v>
          </cell>
          <cell r="E66">
            <v>0.23</v>
          </cell>
          <cell r="F66">
            <v>2.5510000000000002</v>
          </cell>
          <cell r="G66">
            <v>3.7279999999999998</v>
          </cell>
          <cell r="H66">
            <v>3.2779999999999996</v>
          </cell>
          <cell r="I66">
            <v>4.0819999999999999</v>
          </cell>
          <cell r="J66">
            <v>0.55800000000000005</v>
          </cell>
          <cell r="Q66">
            <v>2.3249999999999997</v>
          </cell>
          <cell r="R66">
            <v>2.0989999999999998</v>
          </cell>
          <cell r="S66">
            <v>2.3319999999999999</v>
          </cell>
          <cell r="T66">
            <v>2.3389999999999995</v>
          </cell>
          <cell r="U66">
            <v>3.5949999999999998</v>
          </cell>
          <cell r="V66">
            <v>7.9899999999999993</v>
          </cell>
          <cell r="W66">
            <v>4.9489999999999998</v>
          </cell>
          <cell r="X66">
            <v>2.3399999999999994</v>
          </cell>
          <cell r="Y66">
            <v>2.3389999999999995</v>
          </cell>
        </row>
      </sheetData>
      <sheetData sheetId="11">
        <row r="7">
          <cell r="B7">
            <v>36.270000000000003</v>
          </cell>
          <cell r="C7">
            <v>32.1</v>
          </cell>
          <cell r="D7">
            <v>29.93</v>
          </cell>
          <cell r="E7">
            <v>29.43</v>
          </cell>
          <cell r="F7">
            <v>31.63</v>
          </cell>
          <cell r="G7">
            <v>37.020000000000003</v>
          </cell>
          <cell r="H7">
            <v>44.87</v>
          </cell>
          <cell r="I7">
            <v>50.7</v>
          </cell>
          <cell r="J7">
            <v>52.1</v>
          </cell>
          <cell r="K7">
            <v>48.19</v>
          </cell>
          <cell r="L7">
            <v>46.41</v>
          </cell>
          <cell r="M7">
            <v>46.36</v>
          </cell>
          <cell r="N7">
            <v>44.81</v>
          </cell>
          <cell r="O7">
            <v>44.57</v>
          </cell>
          <cell r="P7">
            <v>45.84</v>
          </cell>
          <cell r="Q7">
            <v>59.42</v>
          </cell>
          <cell r="R7">
            <v>74.64</v>
          </cell>
          <cell r="S7">
            <v>70.3</v>
          </cell>
          <cell r="T7">
            <v>67.349999999999994</v>
          </cell>
          <cell r="U7">
            <v>63.24</v>
          </cell>
          <cell r="V7">
            <v>53.79</v>
          </cell>
          <cell r="W7">
            <v>45.46</v>
          </cell>
          <cell r="X7">
            <v>41.16</v>
          </cell>
          <cell r="Y7">
            <v>36.18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27">
          <cell r="A27" t="str">
            <v>ELPEDISON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44144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2.9449999999999998</v>
      </c>
      <c r="C4" s="18">
        <v>4.0229999999999997</v>
      </c>
      <c r="D4" s="18">
        <v>2.8460000000000001</v>
      </c>
      <c r="E4" s="18">
        <v>1.0289999999999999</v>
      </c>
      <c r="F4" s="18">
        <v>3.41</v>
      </c>
      <c r="G4" s="18">
        <v>4.5449999999999999</v>
      </c>
      <c r="H4" s="18">
        <v>4.8310000000000004</v>
      </c>
      <c r="I4" s="18">
        <v>4.0819999999999999</v>
      </c>
      <c r="J4" s="18">
        <v>3.1859999999999999</v>
      </c>
      <c r="K4" s="18">
        <v>5.9359999999999999</v>
      </c>
      <c r="L4" s="18">
        <v>3.2280000000000002</v>
      </c>
      <c r="M4" s="18">
        <v>2.3679999999999999</v>
      </c>
      <c r="N4" s="18">
        <v>2.7250000000000001</v>
      </c>
      <c r="O4" s="18">
        <v>3.0230000000000001</v>
      </c>
      <c r="P4" s="18">
        <v>4.5449999999999999</v>
      </c>
      <c r="Q4" s="18">
        <v>23.901</v>
      </c>
      <c r="R4" s="18">
        <v>6.5990000000000002</v>
      </c>
      <c r="S4" s="18">
        <v>26.3</v>
      </c>
      <c r="T4" s="18">
        <v>20.715</v>
      </c>
      <c r="U4" s="18">
        <v>17.617000000000001</v>
      </c>
      <c r="V4" s="18">
        <v>20.949000000000002</v>
      </c>
      <c r="W4" s="18">
        <v>12.603999999999999</v>
      </c>
      <c r="X4" s="18">
        <v>4.532</v>
      </c>
      <c r="Y4" s="18">
        <v>4.4420000000000002</v>
      </c>
      <c r="Z4" s="19"/>
      <c r="AA4" s="20">
        <f>SUM(B4:Z4)</f>
        <v>190.381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36.270000000000003</v>
      </c>
      <c r="C7" s="28">
        <v>32.1</v>
      </c>
      <c r="D7" s="28">
        <v>29.93</v>
      </c>
      <c r="E7" s="28">
        <v>29.43</v>
      </c>
      <c r="F7" s="28">
        <v>31.63</v>
      </c>
      <c r="G7" s="28">
        <v>37.020000000000003</v>
      </c>
      <c r="H7" s="28">
        <v>44.87</v>
      </c>
      <c r="I7" s="28">
        <v>50.7</v>
      </c>
      <c r="J7" s="28">
        <v>52.1</v>
      </c>
      <c r="K7" s="28">
        <v>48.19</v>
      </c>
      <c r="L7" s="28">
        <v>46.41</v>
      </c>
      <c r="M7" s="28">
        <v>46.36</v>
      </c>
      <c r="N7" s="28">
        <v>44.81</v>
      </c>
      <c r="O7" s="28">
        <v>44.57</v>
      </c>
      <c r="P7" s="28">
        <v>45.84</v>
      </c>
      <c r="Q7" s="28">
        <v>59.42</v>
      </c>
      <c r="R7" s="28">
        <v>74.64</v>
      </c>
      <c r="S7" s="28">
        <v>70.3</v>
      </c>
      <c r="T7" s="28">
        <v>67.349999999999994</v>
      </c>
      <c r="U7" s="28">
        <v>63.24</v>
      </c>
      <c r="V7" s="28">
        <v>53.79</v>
      </c>
      <c r="W7" s="28">
        <v>45.46</v>
      </c>
      <c r="X7" s="28">
        <v>41.16</v>
      </c>
      <c r="Y7" s="28">
        <v>36.18</v>
      </c>
      <c r="Z7" s="29"/>
      <c r="AA7" s="30">
        <f>IF(SUM(GR_MAINLAND_MCP_SUM_SELL)&lt;&gt;0,AVERAGEIF(GR_MAINLAND_MCP_SUM_SELL,"&lt;&gt;"""),"")</f>
        <v>47.15708333333334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3.4649999999999999</v>
      </c>
      <c r="L11" s="47"/>
      <c r="M11" s="47"/>
      <c r="N11" s="47"/>
      <c r="O11" s="47"/>
      <c r="P11" s="47">
        <v>3.6139999999999999</v>
      </c>
      <c r="Q11" s="47">
        <v>22.163</v>
      </c>
      <c r="R11" s="47">
        <v>6</v>
      </c>
      <c r="S11" s="47">
        <v>26.3</v>
      </c>
      <c r="T11" s="47">
        <v>19.489000000000001</v>
      </c>
      <c r="U11" s="47">
        <v>17.617000000000001</v>
      </c>
      <c r="V11" s="47">
        <v>20.948999999999998</v>
      </c>
      <c r="W11" s="47">
        <v>12.603999999999999</v>
      </c>
      <c r="X11" s="47"/>
      <c r="Y11" s="47"/>
      <c r="Z11" s="48"/>
      <c r="AA11" s="49">
        <f>SUM(B11:Z11)</f>
        <v>132.20100000000002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2.0270000000000001</v>
      </c>
      <c r="C13" s="52">
        <v>2.762</v>
      </c>
      <c r="D13" s="52">
        <v>2.2480000000000002</v>
      </c>
      <c r="E13" s="52">
        <v>0.437</v>
      </c>
      <c r="F13" s="52">
        <v>2.8170000000000002</v>
      </c>
      <c r="G13" s="52">
        <v>3.9420000000000002</v>
      </c>
      <c r="H13" s="52">
        <v>4.8310000000000004</v>
      </c>
      <c r="I13" s="52">
        <v>4.0819999999999999</v>
      </c>
      <c r="J13" s="52">
        <v>3.1859999999999999</v>
      </c>
      <c r="K13" s="52">
        <v>2.1000000000000001E-2</v>
      </c>
      <c r="L13" s="52">
        <v>0.16900000000000001</v>
      </c>
      <c r="M13" s="52">
        <v>0.498</v>
      </c>
      <c r="N13" s="52">
        <v>7.2000000000000008E-2</v>
      </c>
      <c r="O13" s="52">
        <v>0.13200000000000001</v>
      </c>
      <c r="P13" s="52">
        <v>0.04</v>
      </c>
      <c r="Q13" s="52"/>
      <c r="R13" s="52"/>
      <c r="S13" s="52"/>
      <c r="T13" s="52">
        <v>0.28899999999999998</v>
      </c>
      <c r="U13" s="52"/>
      <c r="V13" s="52"/>
      <c r="W13" s="52"/>
      <c r="X13" s="52">
        <v>3.8890000000000002</v>
      </c>
      <c r="Y13" s="52">
        <v>3.6089999999999995</v>
      </c>
      <c r="Z13" s="53"/>
      <c r="AA13" s="54">
        <f>SUM(B13:Z13)</f>
        <v>35.051000000000002</v>
      </c>
    </row>
    <row r="14" spans="1:27" ht="30" customHeight="1" thickBot="1" x14ac:dyDescent="0.25">
      <c r="A14" s="55" t="s">
        <v>10</v>
      </c>
      <c r="B14" s="56">
        <f>IF(LEN(B$2)&gt;0,SUM(B10:B13),"")</f>
        <v>2.0270000000000001</v>
      </c>
      <c r="C14" s="57">
        <f t="shared" ref="C14:Z14" si="0">IF(LEN(C$2)&gt;0,SUM(C10:C13),"")</f>
        <v>2.762</v>
      </c>
      <c r="D14" s="57">
        <f t="shared" si="0"/>
        <v>2.2480000000000002</v>
      </c>
      <c r="E14" s="57">
        <f t="shared" si="0"/>
        <v>0.437</v>
      </c>
      <c r="F14" s="57">
        <f t="shared" si="0"/>
        <v>2.8170000000000002</v>
      </c>
      <c r="G14" s="57">
        <f t="shared" si="0"/>
        <v>3.9420000000000002</v>
      </c>
      <c r="H14" s="57">
        <f t="shared" si="0"/>
        <v>4.8310000000000004</v>
      </c>
      <c r="I14" s="57">
        <f t="shared" si="0"/>
        <v>4.0819999999999999</v>
      </c>
      <c r="J14" s="57">
        <f t="shared" si="0"/>
        <v>3.1859999999999999</v>
      </c>
      <c r="K14" s="57">
        <f t="shared" si="0"/>
        <v>3.4859999999999998</v>
      </c>
      <c r="L14" s="57">
        <f t="shared" si="0"/>
        <v>0.16900000000000001</v>
      </c>
      <c r="M14" s="57">
        <f t="shared" si="0"/>
        <v>0.498</v>
      </c>
      <c r="N14" s="57">
        <f t="shared" si="0"/>
        <v>7.2000000000000008E-2</v>
      </c>
      <c r="O14" s="57">
        <f t="shared" si="0"/>
        <v>0.13200000000000001</v>
      </c>
      <c r="P14" s="57">
        <f t="shared" si="0"/>
        <v>3.6539999999999999</v>
      </c>
      <c r="Q14" s="57">
        <f t="shared" si="0"/>
        <v>22.163</v>
      </c>
      <c r="R14" s="57">
        <f t="shared" si="0"/>
        <v>6</v>
      </c>
      <c r="S14" s="57">
        <f t="shared" si="0"/>
        <v>26.3</v>
      </c>
      <c r="T14" s="57">
        <f t="shared" si="0"/>
        <v>19.778000000000002</v>
      </c>
      <c r="U14" s="57">
        <f t="shared" si="0"/>
        <v>17.617000000000001</v>
      </c>
      <c r="V14" s="57">
        <f t="shared" si="0"/>
        <v>20.948999999999998</v>
      </c>
      <c r="W14" s="57">
        <f t="shared" si="0"/>
        <v>12.603999999999999</v>
      </c>
      <c r="X14" s="57">
        <f t="shared" si="0"/>
        <v>3.8890000000000002</v>
      </c>
      <c r="Y14" s="57">
        <f t="shared" si="0"/>
        <v>3.6089999999999995</v>
      </c>
      <c r="Z14" s="58" t="str">
        <f t="shared" si="0"/>
        <v/>
      </c>
      <c r="AA14" s="59">
        <f>SUM(AA9:AA13)</f>
        <v>167.25200000000001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0.91799999999999993</v>
      </c>
      <c r="C19" s="76">
        <v>1.2610000000000001</v>
      </c>
      <c r="D19" s="76">
        <v>0.59799999999999998</v>
      </c>
      <c r="E19" s="76">
        <v>0.59199999999999997</v>
      </c>
      <c r="F19" s="76">
        <v>0.59299999999999997</v>
      </c>
      <c r="G19" s="76">
        <v>0.60299999999999998</v>
      </c>
      <c r="H19" s="76"/>
      <c r="I19" s="76"/>
      <c r="J19" s="76"/>
      <c r="K19" s="76">
        <v>2.4499999999999997</v>
      </c>
      <c r="L19" s="76">
        <v>3.0590000000000002</v>
      </c>
      <c r="M19" s="76">
        <v>1.87</v>
      </c>
      <c r="N19" s="76">
        <v>2.6529999999999996</v>
      </c>
      <c r="O19" s="76">
        <v>2.8909999999999996</v>
      </c>
      <c r="P19" s="76">
        <v>0.89100000000000001</v>
      </c>
      <c r="Q19" s="76">
        <v>1.738</v>
      </c>
      <c r="R19" s="76">
        <v>0.59899999999999998</v>
      </c>
      <c r="S19" s="76"/>
      <c r="T19" s="76">
        <v>0.93700000000000006</v>
      </c>
      <c r="U19" s="76"/>
      <c r="V19" s="76"/>
      <c r="W19" s="76"/>
      <c r="X19" s="76">
        <v>0.64300000000000002</v>
      </c>
      <c r="Y19" s="76">
        <v>0.83299999999999996</v>
      </c>
      <c r="Z19" s="73"/>
      <c r="AA19" s="74">
        <f>SUM(B19:Z19)</f>
        <v>23.128999999999998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0.91799999999999993</v>
      </c>
      <c r="C22" s="83">
        <f t="shared" ref="C22:Z22" si="1">IF(LEN(C$2)&gt;0,SUM(C17:C21),"")</f>
        <v>1.2610000000000001</v>
      </c>
      <c r="D22" s="83">
        <f t="shared" si="1"/>
        <v>0.59799999999999998</v>
      </c>
      <c r="E22" s="83">
        <f t="shared" si="1"/>
        <v>0.59199999999999997</v>
      </c>
      <c r="F22" s="83">
        <f t="shared" si="1"/>
        <v>0.59299999999999997</v>
      </c>
      <c r="G22" s="83">
        <f t="shared" si="1"/>
        <v>0.60299999999999998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2.4499999999999997</v>
      </c>
      <c r="L22" s="83">
        <f t="shared" si="1"/>
        <v>3.0590000000000002</v>
      </c>
      <c r="M22" s="83">
        <f t="shared" si="1"/>
        <v>1.87</v>
      </c>
      <c r="N22" s="83">
        <f t="shared" si="1"/>
        <v>2.6529999999999996</v>
      </c>
      <c r="O22" s="83">
        <f t="shared" si="1"/>
        <v>2.8909999999999996</v>
      </c>
      <c r="P22" s="83">
        <f t="shared" si="1"/>
        <v>0.89100000000000001</v>
      </c>
      <c r="Q22" s="83">
        <f t="shared" si="1"/>
        <v>1.738</v>
      </c>
      <c r="R22" s="83">
        <f t="shared" si="1"/>
        <v>0.59899999999999998</v>
      </c>
      <c r="S22" s="83">
        <f t="shared" si="1"/>
        <v>0</v>
      </c>
      <c r="T22" s="83">
        <f t="shared" si="1"/>
        <v>0.93700000000000006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0.64300000000000002</v>
      </c>
      <c r="Y22" s="83">
        <f t="shared" si="1"/>
        <v>0.83299999999999996</v>
      </c>
      <c r="Z22" s="84" t="str">
        <f t="shared" si="1"/>
        <v/>
      </c>
      <c r="AA22" s="85">
        <f>SUM(AA17:AA21)</f>
        <v>23.128999999999998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2.9449999999999998</v>
      </c>
      <c r="C26" s="72">
        <v>4.0229999999999997</v>
      </c>
      <c r="D26" s="72">
        <v>2.8460000000000001</v>
      </c>
      <c r="E26" s="72">
        <v>1.0289999999999999</v>
      </c>
      <c r="F26" s="72">
        <v>3.41</v>
      </c>
      <c r="G26" s="72">
        <v>4.5449999999999999</v>
      </c>
      <c r="H26" s="72">
        <v>4.8310000000000004</v>
      </c>
      <c r="I26" s="72">
        <v>4.0819999999999999</v>
      </c>
      <c r="J26" s="72">
        <v>3.1859999999999999</v>
      </c>
      <c r="K26" s="72">
        <v>5.9359999999999999</v>
      </c>
      <c r="L26" s="72">
        <v>3.2280000000000002</v>
      </c>
      <c r="M26" s="72">
        <v>2.3679999999999999</v>
      </c>
      <c r="N26" s="72">
        <v>2.7250000000000001</v>
      </c>
      <c r="O26" s="72">
        <v>3.0230000000000001</v>
      </c>
      <c r="P26" s="72">
        <v>4.5449999999999999</v>
      </c>
      <c r="Q26" s="72">
        <v>23.901</v>
      </c>
      <c r="R26" s="72">
        <v>6.5990000000000002</v>
      </c>
      <c r="S26" s="72">
        <v>26.3</v>
      </c>
      <c r="T26" s="72">
        <v>20.715</v>
      </c>
      <c r="U26" s="72">
        <v>17.617000000000001</v>
      </c>
      <c r="V26" s="72">
        <v>20.949000000000002</v>
      </c>
      <c r="W26" s="72">
        <v>12.603999999999999</v>
      </c>
      <c r="X26" s="72">
        <v>4.532</v>
      </c>
      <c r="Y26" s="72">
        <v>4.4420000000000002</v>
      </c>
      <c r="Z26" s="73"/>
      <c r="AA26" s="74">
        <f>SUM(B26:Z26)</f>
        <v>190.381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2.9449999999999998</v>
      </c>
      <c r="C28" s="57">
        <f t="shared" ref="C28:Z28" si="2">IF(LEN(C$2)&gt;0,SUM(C25:C27),"")</f>
        <v>4.0229999999999997</v>
      </c>
      <c r="D28" s="57">
        <f t="shared" si="2"/>
        <v>2.8460000000000001</v>
      </c>
      <c r="E28" s="57">
        <f t="shared" si="2"/>
        <v>1.0289999999999999</v>
      </c>
      <c r="F28" s="57">
        <f t="shared" si="2"/>
        <v>3.41</v>
      </c>
      <c r="G28" s="57">
        <f t="shared" si="2"/>
        <v>4.5449999999999999</v>
      </c>
      <c r="H28" s="57">
        <f t="shared" si="2"/>
        <v>4.8310000000000004</v>
      </c>
      <c r="I28" s="57">
        <f t="shared" si="2"/>
        <v>4.0819999999999999</v>
      </c>
      <c r="J28" s="57">
        <f t="shared" si="2"/>
        <v>3.1859999999999999</v>
      </c>
      <c r="K28" s="57">
        <f t="shared" si="2"/>
        <v>5.9359999999999999</v>
      </c>
      <c r="L28" s="57">
        <f t="shared" si="2"/>
        <v>3.2280000000000002</v>
      </c>
      <c r="M28" s="57">
        <f t="shared" si="2"/>
        <v>2.3679999999999999</v>
      </c>
      <c r="N28" s="57">
        <f t="shared" si="2"/>
        <v>2.7250000000000001</v>
      </c>
      <c r="O28" s="57">
        <f t="shared" si="2"/>
        <v>3.0230000000000001</v>
      </c>
      <c r="P28" s="57">
        <f t="shared" si="2"/>
        <v>4.5449999999999999</v>
      </c>
      <c r="Q28" s="57">
        <f t="shared" si="2"/>
        <v>23.901</v>
      </c>
      <c r="R28" s="57">
        <f t="shared" si="2"/>
        <v>6.5990000000000002</v>
      </c>
      <c r="S28" s="57">
        <f t="shared" si="2"/>
        <v>26.3</v>
      </c>
      <c r="T28" s="57">
        <f t="shared" si="2"/>
        <v>20.715</v>
      </c>
      <c r="U28" s="57">
        <f t="shared" si="2"/>
        <v>17.617000000000001</v>
      </c>
      <c r="V28" s="57">
        <f t="shared" si="2"/>
        <v>20.949000000000002</v>
      </c>
      <c r="W28" s="57">
        <f t="shared" si="2"/>
        <v>12.603999999999999</v>
      </c>
      <c r="X28" s="57">
        <f t="shared" si="2"/>
        <v>4.532</v>
      </c>
      <c r="Y28" s="57">
        <f t="shared" si="2"/>
        <v>4.4420000000000002</v>
      </c>
      <c r="Z28" s="58" t="str">
        <f t="shared" si="2"/>
        <v/>
      </c>
      <c r="AA28" s="59">
        <f>SUM(AA25:AA27)</f>
        <v>190.381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2.9450000000000003</v>
      </c>
      <c r="C39" s="83">
        <f t="shared" ref="C39:Z39" si="6">IF(LEN(C$2)&gt;0,C14+C22+C36,"")</f>
        <v>4.0229999999999997</v>
      </c>
      <c r="D39" s="83">
        <f t="shared" si="6"/>
        <v>2.8460000000000001</v>
      </c>
      <c r="E39" s="83">
        <f t="shared" si="6"/>
        <v>1.0289999999999999</v>
      </c>
      <c r="F39" s="83">
        <f t="shared" si="6"/>
        <v>3.41</v>
      </c>
      <c r="G39" s="83">
        <f t="shared" si="6"/>
        <v>4.5449999999999999</v>
      </c>
      <c r="H39" s="83">
        <f t="shared" si="6"/>
        <v>4.8310000000000004</v>
      </c>
      <c r="I39" s="83">
        <f t="shared" si="6"/>
        <v>4.0819999999999999</v>
      </c>
      <c r="J39" s="83">
        <f t="shared" si="6"/>
        <v>3.1859999999999999</v>
      </c>
      <c r="K39" s="83">
        <f t="shared" si="6"/>
        <v>5.9359999999999999</v>
      </c>
      <c r="L39" s="83">
        <f t="shared" si="6"/>
        <v>3.2280000000000002</v>
      </c>
      <c r="M39" s="83">
        <f t="shared" si="6"/>
        <v>2.3680000000000003</v>
      </c>
      <c r="N39" s="83">
        <f t="shared" si="6"/>
        <v>2.7249999999999996</v>
      </c>
      <c r="O39" s="83">
        <f t="shared" si="6"/>
        <v>3.0229999999999997</v>
      </c>
      <c r="P39" s="83">
        <f t="shared" si="6"/>
        <v>4.5449999999999999</v>
      </c>
      <c r="Q39" s="83">
        <f t="shared" si="6"/>
        <v>23.901</v>
      </c>
      <c r="R39" s="83">
        <f t="shared" si="6"/>
        <v>6.5990000000000002</v>
      </c>
      <c r="S39" s="83">
        <f t="shared" si="6"/>
        <v>26.3</v>
      </c>
      <c r="T39" s="83">
        <f t="shared" si="6"/>
        <v>20.715000000000003</v>
      </c>
      <c r="U39" s="83">
        <f t="shared" si="6"/>
        <v>17.617000000000001</v>
      </c>
      <c r="V39" s="83">
        <f t="shared" si="6"/>
        <v>20.948999999999998</v>
      </c>
      <c r="W39" s="83">
        <f t="shared" si="6"/>
        <v>12.603999999999999</v>
      </c>
      <c r="X39" s="83">
        <f t="shared" si="6"/>
        <v>4.532</v>
      </c>
      <c r="Y39" s="83">
        <f t="shared" si="6"/>
        <v>4.4419999999999993</v>
      </c>
      <c r="Z39" s="84" t="str">
        <f t="shared" si="6"/>
        <v/>
      </c>
      <c r="AA39" s="96">
        <f>SUM(B39:Z39)</f>
        <v>190.381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2.9449999999999998</v>
      </c>
      <c r="C4" s="18">
        <v>4.0229999999999997</v>
      </c>
      <c r="D4" s="18">
        <v>2.8460000000000001</v>
      </c>
      <c r="E4" s="18">
        <v>1.0289999999999999</v>
      </c>
      <c r="F4" s="18">
        <v>3.41</v>
      </c>
      <c r="G4" s="18">
        <v>4.5449999999999999</v>
      </c>
      <c r="H4" s="18">
        <v>4.8310000000000004</v>
      </c>
      <c r="I4" s="18">
        <v>4.0819999999999999</v>
      </c>
      <c r="J4" s="18">
        <v>3.1859999999999999</v>
      </c>
      <c r="K4" s="18">
        <v>5.9359999999999999</v>
      </c>
      <c r="L4" s="18">
        <v>3.2280000000000002</v>
      </c>
      <c r="M4" s="18">
        <v>2.3679999999999999</v>
      </c>
      <c r="N4" s="18">
        <v>2.7250000000000001</v>
      </c>
      <c r="O4" s="18">
        <v>3.0230000000000001</v>
      </c>
      <c r="P4" s="18">
        <v>4.5449999999999999</v>
      </c>
      <c r="Q4" s="18">
        <v>23.901</v>
      </c>
      <c r="R4" s="18">
        <v>6.5990000000000002</v>
      </c>
      <c r="S4" s="18">
        <v>26.3</v>
      </c>
      <c r="T4" s="18">
        <v>20.715</v>
      </c>
      <c r="U4" s="18">
        <v>17.617000000000001</v>
      </c>
      <c r="V4" s="18">
        <v>20.949000000000002</v>
      </c>
      <c r="W4" s="18">
        <v>12.603999999999999</v>
      </c>
      <c r="X4" s="18">
        <v>4.532</v>
      </c>
      <c r="Y4" s="18">
        <v>4.4420000000000002</v>
      </c>
      <c r="Z4" s="19"/>
      <c r="AA4" s="20">
        <f>SUM(B4:Z4)</f>
        <v>190.381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36.270000000000003</v>
      </c>
      <c r="C7" s="28">
        <v>32.1</v>
      </c>
      <c r="D7" s="28">
        <v>29.93</v>
      </c>
      <c r="E7" s="28">
        <v>29.43</v>
      </c>
      <c r="F7" s="28">
        <v>31.63</v>
      </c>
      <c r="G7" s="28">
        <v>37.020000000000003</v>
      </c>
      <c r="H7" s="28">
        <v>44.87</v>
      </c>
      <c r="I7" s="28">
        <v>50.7</v>
      </c>
      <c r="J7" s="28">
        <v>52.1</v>
      </c>
      <c r="K7" s="28">
        <v>48.19</v>
      </c>
      <c r="L7" s="28">
        <v>46.41</v>
      </c>
      <c r="M7" s="28">
        <v>46.36</v>
      </c>
      <c r="N7" s="28">
        <v>44.81</v>
      </c>
      <c r="O7" s="28">
        <v>44.57</v>
      </c>
      <c r="P7" s="28">
        <v>45.84</v>
      </c>
      <c r="Q7" s="28">
        <v>59.42</v>
      </c>
      <c r="R7" s="28">
        <v>74.64</v>
      </c>
      <c r="S7" s="28">
        <v>70.3</v>
      </c>
      <c r="T7" s="28">
        <v>67.349999999999994</v>
      </c>
      <c r="U7" s="28">
        <v>63.24</v>
      </c>
      <c r="V7" s="28">
        <v>53.79</v>
      </c>
      <c r="W7" s="28">
        <v>45.46</v>
      </c>
      <c r="X7" s="28">
        <v>41.16</v>
      </c>
      <c r="Y7" s="28">
        <v>36.18</v>
      </c>
      <c r="Z7" s="29"/>
      <c r="AA7" s="30">
        <v>47.15708333333334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2.4849999999999999</v>
      </c>
      <c r="C13" s="52">
        <v>4.0229999999999997</v>
      </c>
      <c r="D13" s="52">
        <v>2.8460000000000001</v>
      </c>
      <c r="E13" s="52">
        <v>0.79899999999999993</v>
      </c>
      <c r="F13" s="52">
        <v>0.85899999999999999</v>
      </c>
      <c r="G13" s="52">
        <v>0.81699999999999995</v>
      </c>
      <c r="H13" s="52">
        <v>1.5529999999999999</v>
      </c>
      <c r="I13" s="52"/>
      <c r="J13" s="52">
        <v>2.6280000000000001</v>
      </c>
      <c r="K13" s="52">
        <v>5.9359999999999999</v>
      </c>
      <c r="L13" s="52">
        <v>3.2280000000000002</v>
      </c>
      <c r="M13" s="52">
        <v>2.3679999999999999</v>
      </c>
      <c r="N13" s="52">
        <v>2.7250000000000001</v>
      </c>
      <c r="O13" s="52">
        <v>3.0229999999999997</v>
      </c>
      <c r="P13" s="52">
        <v>4.5449999999999999</v>
      </c>
      <c r="Q13" s="52">
        <v>21.576000000000001</v>
      </c>
      <c r="R13" s="52">
        <v>4.5</v>
      </c>
      <c r="S13" s="52">
        <v>23.968</v>
      </c>
      <c r="T13" s="52">
        <v>18.376000000000001</v>
      </c>
      <c r="U13" s="52">
        <v>14.022</v>
      </c>
      <c r="V13" s="52">
        <v>12.959</v>
      </c>
      <c r="W13" s="52">
        <v>7.6549999999999994</v>
      </c>
      <c r="X13" s="52">
        <v>2.1920000000000002</v>
      </c>
      <c r="Y13" s="52">
        <v>2.1030000000000002</v>
      </c>
      <c r="Z13" s="53"/>
      <c r="AA13" s="54">
        <f>SUM(B13:Z13)</f>
        <v>145.18600000000004</v>
      </c>
    </row>
    <row r="14" spans="1:27" ht="30" customHeight="1" thickBot="1" x14ac:dyDescent="0.25">
      <c r="A14" s="55" t="s">
        <v>10</v>
      </c>
      <c r="B14" s="56">
        <f>IF(LEN(B$2)&gt;0,SUM(B10:B13),"")</f>
        <v>2.4849999999999999</v>
      </c>
      <c r="C14" s="57">
        <f t="shared" ref="C14:Z14" si="0">IF(LEN(C$2)&gt;0,SUM(C10:C13),"")</f>
        <v>4.0229999999999997</v>
      </c>
      <c r="D14" s="57">
        <f t="shared" si="0"/>
        <v>2.8460000000000001</v>
      </c>
      <c r="E14" s="57">
        <f t="shared" si="0"/>
        <v>0.79899999999999993</v>
      </c>
      <c r="F14" s="57">
        <f t="shared" si="0"/>
        <v>0.85899999999999999</v>
      </c>
      <c r="G14" s="57">
        <f t="shared" si="0"/>
        <v>0.81699999999999995</v>
      </c>
      <c r="H14" s="57">
        <f t="shared" si="0"/>
        <v>1.5529999999999999</v>
      </c>
      <c r="I14" s="57">
        <f t="shared" si="0"/>
        <v>0</v>
      </c>
      <c r="J14" s="57">
        <f t="shared" si="0"/>
        <v>2.6280000000000001</v>
      </c>
      <c r="K14" s="57">
        <f t="shared" si="0"/>
        <v>5.9359999999999999</v>
      </c>
      <c r="L14" s="57">
        <f t="shared" si="0"/>
        <v>3.2280000000000002</v>
      </c>
      <c r="M14" s="57">
        <f t="shared" si="0"/>
        <v>2.3679999999999999</v>
      </c>
      <c r="N14" s="57">
        <f t="shared" si="0"/>
        <v>2.7250000000000001</v>
      </c>
      <c r="O14" s="57">
        <f t="shared" si="0"/>
        <v>3.0229999999999997</v>
      </c>
      <c r="P14" s="57">
        <f t="shared" si="0"/>
        <v>4.5449999999999999</v>
      </c>
      <c r="Q14" s="57">
        <f t="shared" si="0"/>
        <v>21.576000000000001</v>
      </c>
      <c r="R14" s="57">
        <f t="shared" si="0"/>
        <v>4.5</v>
      </c>
      <c r="S14" s="57">
        <f t="shared" si="0"/>
        <v>23.968</v>
      </c>
      <c r="T14" s="57">
        <f t="shared" si="0"/>
        <v>18.376000000000001</v>
      </c>
      <c r="U14" s="57">
        <f t="shared" si="0"/>
        <v>14.022</v>
      </c>
      <c r="V14" s="57">
        <f t="shared" si="0"/>
        <v>12.959</v>
      </c>
      <c r="W14" s="57">
        <f t="shared" si="0"/>
        <v>7.6549999999999994</v>
      </c>
      <c r="X14" s="57">
        <f t="shared" si="0"/>
        <v>2.1920000000000002</v>
      </c>
      <c r="Y14" s="57">
        <f t="shared" si="0"/>
        <v>2.1030000000000002</v>
      </c>
      <c r="Z14" s="58" t="str">
        <f t="shared" si="0"/>
        <v/>
      </c>
      <c r="AA14" s="59">
        <f>SUM(AA9:AA13)</f>
        <v>145.18600000000004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0.46</v>
      </c>
      <c r="C19" s="76"/>
      <c r="D19" s="76"/>
      <c r="E19" s="76">
        <v>0.23</v>
      </c>
      <c r="F19" s="76">
        <v>2.5510000000000002</v>
      </c>
      <c r="G19" s="76">
        <v>3.7279999999999998</v>
      </c>
      <c r="H19" s="76">
        <v>3.2779999999999996</v>
      </c>
      <c r="I19" s="76">
        <v>4.0819999999999999</v>
      </c>
      <c r="J19" s="76">
        <v>0.55800000000000005</v>
      </c>
      <c r="K19" s="76"/>
      <c r="L19" s="76"/>
      <c r="M19" s="76"/>
      <c r="N19" s="76"/>
      <c r="O19" s="76"/>
      <c r="P19" s="76"/>
      <c r="Q19" s="76">
        <v>2.3249999999999997</v>
      </c>
      <c r="R19" s="76">
        <v>2.0989999999999998</v>
      </c>
      <c r="S19" s="76">
        <v>2.3319999999999999</v>
      </c>
      <c r="T19" s="76">
        <v>2.3389999999999995</v>
      </c>
      <c r="U19" s="76">
        <v>3.5949999999999998</v>
      </c>
      <c r="V19" s="76">
        <v>7.9899999999999993</v>
      </c>
      <c r="W19" s="76">
        <v>4.9489999999999998</v>
      </c>
      <c r="X19" s="76">
        <v>2.3399999999999994</v>
      </c>
      <c r="Y19" s="76">
        <v>2.3389999999999995</v>
      </c>
      <c r="Z19" s="73"/>
      <c r="AA19" s="74">
        <f>SUM(B19:Z19)</f>
        <v>45.194999999999993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0.46</v>
      </c>
      <c r="C22" s="83">
        <f t="shared" si="1"/>
        <v>0</v>
      </c>
      <c r="D22" s="83">
        <f t="shared" si="1"/>
        <v>0</v>
      </c>
      <c r="E22" s="83">
        <f t="shared" si="1"/>
        <v>0.23</v>
      </c>
      <c r="F22" s="83">
        <f t="shared" si="1"/>
        <v>2.5510000000000002</v>
      </c>
      <c r="G22" s="83">
        <f t="shared" si="1"/>
        <v>3.7279999999999998</v>
      </c>
      <c r="H22" s="83">
        <f t="shared" si="1"/>
        <v>3.2779999999999996</v>
      </c>
      <c r="I22" s="83">
        <f t="shared" si="1"/>
        <v>4.0819999999999999</v>
      </c>
      <c r="J22" s="83">
        <f t="shared" si="1"/>
        <v>0.55800000000000005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2.3249999999999997</v>
      </c>
      <c r="R22" s="83">
        <f t="shared" si="1"/>
        <v>2.0989999999999998</v>
      </c>
      <c r="S22" s="83">
        <f t="shared" si="1"/>
        <v>2.3319999999999999</v>
      </c>
      <c r="T22" s="83">
        <f t="shared" si="1"/>
        <v>2.3389999999999995</v>
      </c>
      <c r="U22" s="83">
        <f t="shared" si="1"/>
        <v>3.5949999999999998</v>
      </c>
      <c r="V22" s="83">
        <f t="shared" si="1"/>
        <v>7.9899999999999993</v>
      </c>
      <c r="W22" s="83">
        <f t="shared" si="1"/>
        <v>4.9489999999999998</v>
      </c>
      <c r="X22" s="83">
        <f t="shared" si="1"/>
        <v>2.3399999999999994</v>
      </c>
      <c r="Y22" s="83">
        <f t="shared" si="1"/>
        <v>2.3389999999999995</v>
      </c>
      <c r="Z22" s="84">
        <f t="shared" si="1"/>
        <v>0</v>
      </c>
      <c r="AA22" s="85">
        <f t="shared" si="1"/>
        <v>45.194999999999993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2.9449999999999998</v>
      </c>
      <c r="C26" s="72">
        <v>4.0229999999999997</v>
      </c>
      <c r="D26" s="72">
        <v>2.8460000000000001</v>
      </c>
      <c r="E26" s="72">
        <v>1.0289999999999999</v>
      </c>
      <c r="F26" s="72">
        <v>3.41</v>
      </c>
      <c r="G26" s="72">
        <v>4.5449999999999999</v>
      </c>
      <c r="H26" s="72">
        <v>4.8310000000000004</v>
      </c>
      <c r="I26" s="72">
        <v>4.0819999999999999</v>
      </c>
      <c r="J26" s="72">
        <v>3.1859999999999999</v>
      </c>
      <c r="K26" s="72">
        <v>5.9359999999999999</v>
      </c>
      <c r="L26" s="72">
        <v>3.2280000000000002</v>
      </c>
      <c r="M26" s="72">
        <v>2.3679999999999999</v>
      </c>
      <c r="N26" s="72">
        <v>2.7250000000000001</v>
      </c>
      <c r="O26" s="72">
        <v>3.0230000000000001</v>
      </c>
      <c r="P26" s="72">
        <v>4.5449999999999999</v>
      </c>
      <c r="Q26" s="72">
        <v>23.901</v>
      </c>
      <c r="R26" s="72">
        <v>6.5990000000000002</v>
      </c>
      <c r="S26" s="72">
        <v>26.3</v>
      </c>
      <c r="T26" s="72">
        <v>20.715</v>
      </c>
      <c r="U26" s="72">
        <v>17.617000000000001</v>
      </c>
      <c r="V26" s="72">
        <v>20.949000000000002</v>
      </c>
      <c r="W26" s="72">
        <v>12.603999999999999</v>
      </c>
      <c r="X26" s="72">
        <v>4.532</v>
      </c>
      <c r="Y26" s="72">
        <v>4.4420000000000002</v>
      </c>
      <c r="Z26" s="73"/>
      <c r="AA26" s="74">
        <f>SUM(B26:Z26)</f>
        <v>190.381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2.9449999999999998</v>
      </c>
      <c r="C28" s="57">
        <f t="shared" si="2"/>
        <v>4.0229999999999997</v>
      </c>
      <c r="D28" s="57">
        <f t="shared" si="2"/>
        <v>2.8460000000000001</v>
      </c>
      <c r="E28" s="57">
        <f t="shared" si="2"/>
        <v>1.0289999999999999</v>
      </c>
      <c r="F28" s="57">
        <f t="shared" si="2"/>
        <v>3.41</v>
      </c>
      <c r="G28" s="57">
        <f t="shared" si="2"/>
        <v>4.5449999999999999</v>
      </c>
      <c r="H28" s="57">
        <f t="shared" si="2"/>
        <v>4.8310000000000004</v>
      </c>
      <c r="I28" s="57">
        <f t="shared" si="2"/>
        <v>4.0819999999999999</v>
      </c>
      <c r="J28" s="57">
        <f t="shared" si="2"/>
        <v>3.1859999999999999</v>
      </c>
      <c r="K28" s="57">
        <f t="shared" si="2"/>
        <v>5.9359999999999999</v>
      </c>
      <c r="L28" s="57">
        <f t="shared" si="2"/>
        <v>3.2280000000000002</v>
      </c>
      <c r="M28" s="57">
        <f t="shared" si="2"/>
        <v>2.3679999999999999</v>
      </c>
      <c r="N28" s="57">
        <f t="shared" si="2"/>
        <v>2.7250000000000001</v>
      </c>
      <c r="O28" s="57">
        <f t="shared" si="2"/>
        <v>3.0230000000000001</v>
      </c>
      <c r="P28" s="57">
        <f t="shared" si="2"/>
        <v>4.5449999999999999</v>
      </c>
      <c r="Q28" s="57">
        <f t="shared" si="2"/>
        <v>23.901</v>
      </c>
      <c r="R28" s="57">
        <f t="shared" si="2"/>
        <v>6.5990000000000002</v>
      </c>
      <c r="S28" s="57">
        <f t="shared" si="2"/>
        <v>26.3</v>
      </c>
      <c r="T28" s="57">
        <f t="shared" si="2"/>
        <v>20.715</v>
      </c>
      <c r="U28" s="57">
        <f t="shared" si="2"/>
        <v>17.617000000000001</v>
      </c>
      <c r="V28" s="57">
        <f t="shared" si="2"/>
        <v>20.949000000000002</v>
      </c>
      <c r="W28" s="57">
        <f t="shared" si="2"/>
        <v>12.603999999999999</v>
      </c>
      <c r="X28" s="57">
        <f t="shared" si="2"/>
        <v>4.532</v>
      </c>
      <c r="Y28" s="57">
        <f t="shared" si="2"/>
        <v>4.4420000000000002</v>
      </c>
      <c r="Z28" s="58">
        <f t="shared" si="2"/>
        <v>0</v>
      </c>
      <c r="AA28" s="59">
        <f t="shared" si="2"/>
        <v>190.381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2.9449999999999998</v>
      </c>
      <c r="C39" s="83">
        <f t="shared" ref="C39:Z39" si="6">SUM(C10:C13)+C22+C36</f>
        <v>4.0229999999999997</v>
      </c>
      <c r="D39" s="83">
        <f t="shared" si="6"/>
        <v>2.8460000000000001</v>
      </c>
      <c r="E39" s="83">
        <f t="shared" si="6"/>
        <v>1.0289999999999999</v>
      </c>
      <c r="F39" s="83">
        <f t="shared" si="6"/>
        <v>3.41</v>
      </c>
      <c r="G39" s="83">
        <f t="shared" si="6"/>
        <v>4.5449999999999999</v>
      </c>
      <c r="H39" s="83">
        <f t="shared" si="6"/>
        <v>4.8309999999999995</v>
      </c>
      <c r="I39" s="83">
        <f t="shared" si="6"/>
        <v>4.0819999999999999</v>
      </c>
      <c r="J39" s="83">
        <f t="shared" si="6"/>
        <v>3.1859999999999999</v>
      </c>
      <c r="K39" s="83">
        <f t="shared" si="6"/>
        <v>5.9359999999999999</v>
      </c>
      <c r="L39" s="83">
        <f t="shared" si="6"/>
        <v>3.2280000000000002</v>
      </c>
      <c r="M39" s="83">
        <f t="shared" si="6"/>
        <v>2.3679999999999999</v>
      </c>
      <c r="N39" s="83">
        <f t="shared" si="6"/>
        <v>2.7250000000000001</v>
      </c>
      <c r="O39" s="83">
        <f t="shared" si="6"/>
        <v>3.0229999999999997</v>
      </c>
      <c r="P39" s="83">
        <f t="shared" si="6"/>
        <v>4.5449999999999999</v>
      </c>
      <c r="Q39" s="83">
        <f t="shared" si="6"/>
        <v>23.901</v>
      </c>
      <c r="R39" s="83">
        <f t="shared" si="6"/>
        <v>6.5990000000000002</v>
      </c>
      <c r="S39" s="83">
        <f t="shared" si="6"/>
        <v>26.3</v>
      </c>
      <c r="T39" s="83">
        <f t="shared" si="6"/>
        <v>20.715</v>
      </c>
      <c r="U39" s="83">
        <f t="shared" si="6"/>
        <v>17.617000000000001</v>
      </c>
      <c r="V39" s="83">
        <f t="shared" si="6"/>
        <v>20.948999999999998</v>
      </c>
      <c r="W39" s="83">
        <f t="shared" si="6"/>
        <v>12.603999999999999</v>
      </c>
      <c r="X39" s="83">
        <f t="shared" si="6"/>
        <v>4.532</v>
      </c>
      <c r="Y39" s="83">
        <f t="shared" si="6"/>
        <v>4.4420000000000002</v>
      </c>
      <c r="Z39" s="84">
        <f t="shared" si="6"/>
        <v>0</v>
      </c>
      <c r="AA39" s="96">
        <f>SUM(B39:Z39)</f>
        <v>190.381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2020-11-08T21:17:07Z</dcterms:created>
  <dcterms:modified xsi:type="dcterms:W3CDTF">2020-11-08T21:17:08Z</dcterms:modified>
</cp:coreProperties>
</file>