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[1]SPOT_Orders_OverView_01!$A$29:$A$49</definedName>
    <definedName name="MKT_OVW_PARTICIPANTS_S">[1]SPOT_Orders_OverView_01!$A$5:$A$25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<sst xmlns="http://schemas.openxmlformats.org/spreadsheetml/2006/main" count="74" uniqueCount="41">
  <si>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06/11/2020 23:22:25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</si>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</sst>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7.4510000000000005</c:v>
                </c:pt>
                <c:pt idx="17">
                  <c:v>2.625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0.56000000000000005</c:v>
                </c:pt>
                <c:pt idx="4">
                  <c:v>0.749</c:v>
                </c:pt>
                <c:pt idx="5">
                  <c:v>0.65400000000000003</c:v>
                </c:pt>
                <c:pt idx="6">
                  <c:v>1.252</c:v>
                </c:pt>
                <c:pt idx="7">
                  <c:v>0.20300000000000001</c:v>
                </c:pt>
                <c:pt idx="8">
                  <c:v>1.5190000000000001</c:v>
                </c:pt>
                <c:pt idx="9">
                  <c:v>2.1419999999999999</c:v>
                </c:pt>
                <c:pt idx="10">
                  <c:v>1.988</c:v>
                </c:pt>
                <c:pt idx="11">
                  <c:v>1.2530000000000001</c:v>
                </c:pt>
                <c:pt idx="12">
                  <c:v>2.8000000000000001E-2</c:v>
                </c:pt>
                <c:pt idx="13">
                  <c:v>0.5</c:v>
                </c:pt>
                <c:pt idx="14">
                  <c:v>0.59499999999999997</c:v>
                </c:pt>
                <c:pt idx="15">
                  <c:v>1.0230000000000001</c:v>
                </c:pt>
                <c:pt idx="20">
                  <c:v>1.4999999999999999E-2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11.186999999999999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53311976"/>
        <c:axId val="3533123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3.5459999999999998</c:v>
                </c:pt>
                <c:pt idx="1">
                  <c:v>3.4369999999999998</c:v>
                </c:pt>
                <c:pt idx="2">
                  <c:v>3.0430000000000001</c:v>
                </c:pt>
                <c:pt idx="3">
                  <c:v>3.766</c:v>
                </c:pt>
                <c:pt idx="4">
                  <c:v>3.927</c:v>
                </c:pt>
                <c:pt idx="5">
                  <c:v>2.9089999999999998</c:v>
                </c:pt>
                <c:pt idx="6">
                  <c:v>2.87</c:v>
                </c:pt>
                <c:pt idx="7">
                  <c:v>1.94</c:v>
                </c:pt>
                <c:pt idx="8">
                  <c:v>14.641999999999999</c:v>
                </c:pt>
                <c:pt idx="9">
                  <c:v>3.9329999999999998</c:v>
                </c:pt>
                <c:pt idx="10">
                  <c:v>4.0359999999999996</c:v>
                </c:pt>
                <c:pt idx="11">
                  <c:v>3.117</c:v>
                </c:pt>
                <c:pt idx="12">
                  <c:v>1.4650000000000001</c:v>
                </c:pt>
                <c:pt idx="13">
                  <c:v>1.762</c:v>
                </c:pt>
                <c:pt idx="14">
                  <c:v>1.1739999999999999</c:v>
                </c:pt>
                <c:pt idx="15">
                  <c:v>1.591</c:v>
                </c:pt>
                <c:pt idx="16">
                  <c:v>8.6869999999999994</c:v>
                </c:pt>
                <c:pt idx="17">
                  <c:v>8.0640000000000001</c:v>
                </c:pt>
                <c:pt idx="18">
                  <c:v>2.4809999999999999</c:v>
                </c:pt>
                <c:pt idx="19">
                  <c:v>2.177</c:v>
                </c:pt>
                <c:pt idx="20">
                  <c:v>2.8610000000000002</c:v>
                </c:pt>
                <c:pt idx="21">
                  <c:v>3.5049999999999999</c:v>
                </c:pt>
                <c:pt idx="22">
                  <c:v>2.8959999999999999</c:v>
                </c:pt>
                <c:pt idx="23">
                  <c:v>3.1739999999999999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311976"/>
        <c:axId val="3533123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35.659999999999997</c:v>
                </c:pt>
                <c:pt idx="1">
                  <c:v>33.22</c:v>
                </c:pt>
                <c:pt idx="2">
                  <c:v>28.07</c:v>
                </c:pt>
                <c:pt idx="3">
                  <c:v>27.17</c:v>
                </c:pt>
                <c:pt idx="4">
                  <c:v>28.27</c:v>
                </c:pt>
                <c:pt idx="5">
                  <c:v>32.57</c:v>
                </c:pt>
                <c:pt idx="6">
                  <c:v>31.89</c:v>
                </c:pt>
                <c:pt idx="7">
                  <c:v>38</c:v>
                </c:pt>
                <c:pt idx="8">
                  <c:v>40.18</c:v>
                </c:pt>
                <c:pt idx="9">
                  <c:v>36.99</c:v>
                </c:pt>
                <c:pt idx="10">
                  <c:v>33.4</c:v>
                </c:pt>
                <c:pt idx="11">
                  <c:v>35.74</c:v>
                </c:pt>
                <c:pt idx="12">
                  <c:v>31.76</c:v>
                </c:pt>
                <c:pt idx="13">
                  <c:v>27.77</c:v>
                </c:pt>
                <c:pt idx="14">
                  <c:v>32.32</c:v>
                </c:pt>
                <c:pt idx="15">
                  <c:v>40.47</c:v>
                </c:pt>
                <c:pt idx="16">
                  <c:v>47.07</c:v>
                </c:pt>
                <c:pt idx="17">
                  <c:v>48.47</c:v>
                </c:pt>
                <c:pt idx="18">
                  <c:v>54.5</c:v>
                </c:pt>
                <c:pt idx="19">
                  <c:v>52.07</c:v>
                </c:pt>
                <c:pt idx="20">
                  <c:v>48.84</c:v>
                </c:pt>
                <c:pt idx="21">
                  <c:v>43.43</c:v>
                </c:pt>
                <c:pt idx="22">
                  <c:v>40.369999999999997</c:v>
                </c:pt>
                <c:pt idx="23">
                  <c:v>34.29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3313152"/>
        <c:axId val="353312760"/>
      </c:lineChart>
      <c:catAx>
        <c:axId val="3533119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312368"/>
        <c:crosses val="autoZero"/>
        <c:auto val="1"/>
        <c:lblAlgn val="ctr"/>
        <c:lblOffset val="100"/>
        <c:noMultiLvlLbl val="0"/>
      </c:catAx>
      <c:valAx>
        <c:axId val="35331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311976"/>
        <c:crosses val="autoZero"/>
        <c:crossBetween val="between"/>
      </c:valAx>
      <c:valAx>
        <c:axId val="353312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3313152"/>
        <c:crosses val="max"/>
        <c:crossBetween val="between"/>
      </c:valAx>
      <c:catAx>
        <c:axId val="3533131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3312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44142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10.076000000000001</v>
          </cell>
        </row>
        <row r="21">
          <cell r="C21">
            <v>11.186999999999999</v>
          </cell>
        </row>
        <row r="22">
          <cell r="C22">
            <v>0</v>
          </cell>
        </row>
        <row r="23">
          <cell r="C23">
            <v>12.481</v>
          </cell>
        </row>
        <row r="24">
          <cell r="C24">
            <v>0</v>
          </cell>
        </row>
        <row r="25">
          <cell r="C25">
            <v>36.739999999999995</v>
          </cell>
        </row>
        <row r="26">
          <cell r="C26">
            <v>20.519000000000002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3.2</v>
          </cell>
        </row>
        <row r="32">
          <cell r="C32">
            <v>0</v>
          </cell>
        </row>
        <row r="33">
          <cell r="C33">
            <v>24.753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11.186999999999999</v>
          </cell>
        </row>
        <row r="39">
          <cell r="C39">
            <v>0</v>
          </cell>
        </row>
        <row r="40">
          <cell r="C40">
            <v>51.863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35.659999999999997</v>
          </cell>
          <cell r="C7">
            <v>33.22</v>
          </cell>
          <cell r="D7">
            <v>28.07</v>
          </cell>
          <cell r="E7">
            <v>27.17</v>
          </cell>
          <cell r="F7">
            <v>28.27</v>
          </cell>
          <cell r="G7">
            <v>32.57</v>
          </cell>
          <cell r="H7">
            <v>31.89</v>
          </cell>
          <cell r="I7">
            <v>38</v>
          </cell>
          <cell r="J7">
            <v>40.18</v>
          </cell>
          <cell r="K7">
            <v>36.99</v>
          </cell>
          <cell r="L7">
            <v>33.4</v>
          </cell>
          <cell r="M7">
            <v>35.74</v>
          </cell>
          <cell r="N7">
            <v>31.76</v>
          </cell>
          <cell r="O7">
            <v>27.77</v>
          </cell>
          <cell r="P7">
            <v>32.32</v>
          </cell>
          <cell r="Q7">
            <v>40.47</v>
          </cell>
          <cell r="R7">
            <v>47.07</v>
          </cell>
          <cell r="S7">
            <v>48.47</v>
          </cell>
          <cell r="T7">
            <v>54.5</v>
          </cell>
          <cell r="U7">
            <v>52.07</v>
          </cell>
          <cell r="V7">
            <v>48.84</v>
          </cell>
          <cell r="W7">
            <v>43.43</v>
          </cell>
          <cell r="X7">
            <v>40.369999999999997</v>
          </cell>
          <cell r="Y7">
            <v>34.29</v>
          </cell>
        </row>
        <row r="37">
          <cell r="R37">
            <v>3.726</v>
          </cell>
          <cell r="S37">
            <v>2.625</v>
          </cell>
        </row>
        <row r="38">
          <cell r="R38">
            <v>3.7250000000000001</v>
          </cell>
        </row>
        <row r="57">
          <cell r="J57">
            <v>11.186999999999999</v>
          </cell>
        </row>
        <row r="59">
          <cell r="E59">
            <v>0.56000000000000005</v>
          </cell>
          <cell r="F59">
            <v>0.749</v>
          </cell>
          <cell r="G59">
            <v>0.65400000000000003</v>
          </cell>
          <cell r="H59">
            <v>1.252</v>
          </cell>
          <cell r="I59">
            <v>0.20300000000000001</v>
          </cell>
          <cell r="J59">
            <v>1.5190000000000001</v>
          </cell>
          <cell r="K59">
            <v>2.1419999999999999</v>
          </cell>
          <cell r="L59">
            <v>1.988</v>
          </cell>
          <cell r="M59">
            <v>1.2530000000000001</v>
          </cell>
          <cell r="N59">
            <v>2.8000000000000001E-2</v>
          </cell>
          <cell r="O59">
            <v>0.5</v>
          </cell>
          <cell r="P59">
            <v>0.59499999999999997</v>
          </cell>
          <cell r="Q59">
            <v>1.0230000000000001</v>
          </cell>
          <cell r="V59">
            <v>1.4999999999999999E-2</v>
          </cell>
        </row>
        <row r="65">
          <cell r="B65">
            <v>3.4060000000000001</v>
          </cell>
          <cell r="C65">
            <v>3.2490000000000001</v>
          </cell>
          <cell r="D65">
            <v>2.9489999999999998</v>
          </cell>
          <cell r="E65">
            <v>3.016</v>
          </cell>
          <cell r="F65">
            <v>2.988</v>
          </cell>
          <cell r="G65">
            <v>2.2530000000000001</v>
          </cell>
          <cell r="H65">
            <v>1.6180000000000001</v>
          </cell>
          <cell r="I65">
            <v>1.7370000000000001</v>
          </cell>
          <cell r="J65">
            <v>1.8460000000000001</v>
          </cell>
          <cell r="K65">
            <v>1.7909999999999999</v>
          </cell>
          <cell r="L65">
            <v>1.784</v>
          </cell>
          <cell r="M65">
            <v>1.6439999999999999</v>
          </cell>
          <cell r="N65">
            <v>1.4370000000000001</v>
          </cell>
          <cell r="O65">
            <v>1.262</v>
          </cell>
          <cell r="P65">
            <v>0.57899999999999996</v>
          </cell>
          <cell r="Q65">
            <v>0.56799999999999995</v>
          </cell>
          <cell r="R65">
            <v>0.56899999999999995</v>
          </cell>
          <cell r="S65">
            <v>0.58499999999999996</v>
          </cell>
          <cell r="T65">
            <v>0.57699999999999996</v>
          </cell>
          <cell r="U65">
            <v>0.57099999999999995</v>
          </cell>
          <cell r="V65">
            <v>0.58199999999999996</v>
          </cell>
          <cell r="W65">
            <v>0.57899999999999996</v>
          </cell>
          <cell r="X65">
            <v>0.58599999999999997</v>
          </cell>
          <cell r="Y65">
            <v>0.56399999999999995</v>
          </cell>
        </row>
        <row r="66">
          <cell r="B66">
            <v>0.14000000000000001</v>
          </cell>
          <cell r="C66">
            <v>0.188</v>
          </cell>
          <cell r="D66">
            <v>9.4E-2</v>
          </cell>
          <cell r="E66">
            <v>0.19</v>
          </cell>
          <cell r="F66">
            <v>0.19</v>
          </cell>
          <cell r="G66">
            <v>2E-3</v>
          </cell>
          <cell r="J66">
            <v>0.09</v>
          </cell>
          <cell r="L66">
            <v>0.26400000000000001</v>
          </cell>
          <cell r="M66">
            <v>0.22</v>
          </cell>
          <cell r="R66">
            <v>0.66700000000000004</v>
          </cell>
          <cell r="S66">
            <v>4.8540000000000001</v>
          </cell>
          <cell r="T66">
            <v>1.9039999999999999</v>
          </cell>
          <cell r="U66">
            <v>1.6059999999999999</v>
          </cell>
          <cell r="V66">
            <v>2.2640000000000002</v>
          </cell>
          <cell r="W66">
            <v>2.9260000000000002</v>
          </cell>
          <cell r="X66">
            <v>2.31</v>
          </cell>
          <cell r="Y66">
            <v>2.6100000000000003</v>
          </cell>
        </row>
      </sheetData>
      <sheetData sheetId="10">
        <row r="25">
          <cell r="J25">
            <v>11.186999999999999</v>
          </cell>
        </row>
        <row r="59">
          <cell r="B59">
            <v>1.377</v>
          </cell>
          <cell r="C59">
            <v>1.8029999999999999</v>
          </cell>
          <cell r="D59">
            <v>1.46</v>
          </cell>
          <cell r="E59">
            <v>2.1109999999999998</v>
          </cell>
          <cell r="F59">
            <v>2.5999999999999996</v>
          </cell>
          <cell r="G59">
            <v>2.173</v>
          </cell>
          <cell r="H59">
            <v>1.905</v>
          </cell>
          <cell r="I59">
            <v>0.88600000000000001</v>
          </cell>
          <cell r="J59">
            <v>0.96599999999999997</v>
          </cell>
          <cell r="K59">
            <v>0.95799999999999996</v>
          </cell>
          <cell r="L59">
            <v>0.9900000000000001</v>
          </cell>
          <cell r="P59">
            <v>0.24099999999999999</v>
          </cell>
          <cell r="Q59">
            <v>0.90500000000000003</v>
          </cell>
          <cell r="R59">
            <v>8.33</v>
          </cell>
          <cell r="S59">
            <v>8.0640000000000001</v>
          </cell>
          <cell r="T59">
            <v>2.4809999999999999</v>
          </cell>
          <cell r="U59">
            <v>2.177</v>
          </cell>
          <cell r="V59">
            <v>2.8609999999999998</v>
          </cell>
          <cell r="W59">
            <v>3.5049999999999999</v>
          </cell>
          <cell r="X59">
            <v>2.8959999999999999</v>
          </cell>
          <cell r="Y59">
            <v>3.1739999999999995</v>
          </cell>
        </row>
        <row r="64">
          <cell r="J64">
            <v>0.8</v>
          </cell>
          <cell r="K64">
            <v>0.8</v>
          </cell>
          <cell r="L64">
            <v>0.8</v>
          </cell>
          <cell r="M64">
            <v>0.8</v>
          </cell>
        </row>
        <row r="66">
          <cell r="B66">
            <v>2.169</v>
          </cell>
          <cell r="C66">
            <v>1.6339999999999999</v>
          </cell>
          <cell r="D66">
            <v>1.583</v>
          </cell>
          <cell r="E66">
            <v>1.6550000000000002</v>
          </cell>
          <cell r="F66">
            <v>1.327</v>
          </cell>
          <cell r="G66">
            <v>0.73599999999999999</v>
          </cell>
          <cell r="H66">
            <v>0.96500000000000008</v>
          </cell>
          <cell r="I66">
            <v>1.054</v>
          </cell>
          <cell r="J66">
            <v>1.6889999999999998</v>
          </cell>
          <cell r="K66">
            <v>2.1749999999999998</v>
          </cell>
          <cell r="L66">
            <v>2.246</v>
          </cell>
          <cell r="M66">
            <v>2.3170000000000002</v>
          </cell>
          <cell r="N66">
            <v>1.4650000000000001</v>
          </cell>
          <cell r="O66">
            <v>1.762</v>
          </cell>
          <cell r="P66">
            <v>0.93300000000000005</v>
          </cell>
          <cell r="Q66">
            <v>0.68599999999999994</v>
          </cell>
          <cell r="R66">
            <v>0.35699999999999998</v>
          </cell>
        </row>
      </sheetData>
      <sheetData sheetId="11">
        <row r="7">
          <cell r="B7">
            <v>35.659999999999997</v>
          </cell>
          <cell r="C7">
            <v>33.22</v>
          </cell>
          <cell r="D7">
            <v>28.07</v>
          </cell>
          <cell r="E7">
            <v>27.17</v>
          </cell>
          <cell r="F7">
            <v>28.27</v>
          </cell>
          <cell r="G7">
            <v>32.57</v>
          </cell>
          <cell r="H7">
            <v>31.89</v>
          </cell>
          <cell r="I7">
            <v>38</v>
          </cell>
          <cell r="J7">
            <v>40.18</v>
          </cell>
          <cell r="K7">
            <v>36.99</v>
          </cell>
          <cell r="L7">
            <v>33.4</v>
          </cell>
          <cell r="M7">
            <v>35.74</v>
          </cell>
          <cell r="N7">
            <v>31.76</v>
          </cell>
          <cell r="O7">
            <v>27.77</v>
          </cell>
          <cell r="P7">
            <v>32.32</v>
          </cell>
          <cell r="Q7">
            <v>40.47</v>
          </cell>
          <cell r="R7">
            <v>47.07</v>
          </cell>
          <cell r="S7">
            <v>48.47</v>
          </cell>
          <cell r="T7">
            <v>54.5</v>
          </cell>
          <cell r="U7">
            <v>52.07</v>
          </cell>
          <cell r="V7">
            <v>48.84</v>
          </cell>
          <cell r="W7">
            <v>43.43</v>
          </cell>
          <cell r="X7">
            <v>40.369999999999997</v>
          </cell>
          <cell r="Y7">
            <v>34.29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29">
          <cell r="A29" t="str">
            <v>ELPEDISON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44142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44143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3.5459999999999998</v>
      </c>
      <c r="C4" s="18">
        <v>3.4369999999999998</v>
      </c>
      <c r="D4" s="18">
        <v>3.0430000000000001</v>
      </c>
      <c r="E4" s="18">
        <v>3.766</v>
      </c>
      <c r="F4" s="18">
        <v>3.927</v>
      </c>
      <c r="G4" s="18">
        <v>2.9089999999999998</v>
      </c>
      <c r="H4" s="18">
        <v>2.87</v>
      </c>
      <c r="I4" s="18">
        <v>1.94</v>
      </c>
      <c r="J4" s="18">
        <v>14.641999999999999</v>
      </c>
      <c r="K4" s="18">
        <v>3.9329999999999998</v>
      </c>
      <c r="L4" s="18">
        <v>4.0359999999999996</v>
      </c>
      <c r="M4" s="18">
        <v>3.117</v>
      </c>
      <c r="N4" s="18">
        <v>1.4650000000000001</v>
      </c>
      <c r="O4" s="18">
        <v>1.762</v>
      </c>
      <c r="P4" s="18">
        <v>1.1739999999999999</v>
      </c>
      <c r="Q4" s="18">
        <v>1.591</v>
      </c>
      <c r="R4" s="18">
        <v>8.6869999999999994</v>
      </c>
      <c r="S4" s="18">
        <v>8.0640000000000001</v>
      </c>
      <c r="T4" s="18">
        <v>2.4809999999999999</v>
      </c>
      <c r="U4" s="18">
        <v>2.177</v>
      </c>
      <c r="V4" s="18">
        <v>2.8610000000000002</v>
      </c>
      <c r="W4" s="18">
        <v>3.5049999999999999</v>
      </c>
      <c r="X4" s="18">
        <v>2.8959999999999999</v>
      </c>
      <c r="Y4" s="18">
        <v>3.1739999999999999</v>
      </c>
      <c r="Z4" s="19"/>
      <c r="AA4" s="20">
        <f>SUM(B4:Z4)</f>
        <v>91.003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35.659999999999997</v>
      </c>
      <c r="C7" s="28">
        <v>33.22</v>
      </c>
      <c r="D7" s="28">
        <v>28.07</v>
      </c>
      <c r="E7" s="28">
        <v>27.17</v>
      </c>
      <c r="F7" s="28">
        <v>28.27</v>
      </c>
      <c r="G7" s="28">
        <v>32.57</v>
      </c>
      <c r="H7" s="28">
        <v>31.89</v>
      </c>
      <c r="I7" s="28">
        <v>38</v>
      </c>
      <c r="J7" s="28">
        <v>40.18</v>
      </c>
      <c r="K7" s="28">
        <v>36.99</v>
      </c>
      <c r="L7" s="28">
        <v>33.4</v>
      </c>
      <c r="M7" s="28">
        <v>35.74</v>
      </c>
      <c r="N7" s="28">
        <v>31.76</v>
      </c>
      <c r="O7" s="28">
        <v>27.77</v>
      </c>
      <c r="P7" s="28">
        <v>32.32</v>
      </c>
      <c r="Q7" s="28">
        <v>40.47</v>
      </c>
      <c r="R7" s="28">
        <v>47.07</v>
      </c>
      <c r="S7" s="28">
        <v>48.47</v>
      </c>
      <c r="T7" s="28">
        <v>54.5</v>
      </c>
      <c r="U7" s="28">
        <v>52.07</v>
      </c>
      <c r="V7" s="28">
        <v>48.84</v>
      </c>
      <c r="W7" s="28">
        <v>43.43</v>
      </c>
      <c r="X7" s="28">
        <v>40.369999999999997</v>
      </c>
      <c r="Y7" s="28">
        <v>34.29</v>
      </c>
      <c r="Z7" s="29"/>
      <c r="AA7" s="30">
        <f>IF(SUM(GR_MAINLAND_MCP_SUM_SELL)&lt;&gt;0,AVERAGEIF(GR_MAINLAND_MCP_SUM_SELL,"&lt;&gt;"""),"")</f>
        <v>37.604999999999997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7.4510000000000005</v>
      </c>
      <c r="S11" s="47">
        <v>2.625</v>
      </c>
      <c r="T11" s="47"/>
      <c r="U11" s="47"/>
      <c r="V11" s="47"/>
      <c r="W11" s="47"/>
      <c r="X11" s="47"/>
      <c r="Y11" s="47"/>
      <c r="Z11" s="48"/>
      <c r="AA11" s="49">
        <f>SUM(B11:Z11)</f>
        <v>10.076000000000001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>
        <v>11.186999999999999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11.186999999999999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0.56000000000000005</v>
      </c>
      <c r="F13" s="52">
        <v>0.749</v>
      </c>
      <c r="G13" s="52">
        <v>0.65400000000000003</v>
      </c>
      <c r="H13" s="52">
        <v>1.252</v>
      </c>
      <c r="I13" s="52">
        <v>0.20300000000000001</v>
      </c>
      <c r="J13" s="52">
        <v>1.5190000000000001</v>
      </c>
      <c r="K13" s="52">
        <v>2.1419999999999999</v>
      </c>
      <c r="L13" s="52">
        <v>1.988</v>
      </c>
      <c r="M13" s="52">
        <v>1.2530000000000001</v>
      </c>
      <c r="N13" s="52">
        <v>2.8000000000000001E-2</v>
      </c>
      <c r="O13" s="52">
        <v>0.5</v>
      </c>
      <c r="P13" s="52">
        <v>0.59499999999999997</v>
      </c>
      <c r="Q13" s="52">
        <v>1.0230000000000001</v>
      </c>
      <c r="R13" s="52"/>
      <c r="S13" s="52"/>
      <c r="T13" s="52"/>
      <c r="U13" s="52"/>
      <c r="V13" s="52">
        <v>1.4999999999999999E-2</v>
      </c>
      <c r="W13" s="52"/>
      <c r="X13" s="52"/>
      <c r="Y13" s="52"/>
      <c r="Z13" s="53"/>
      <c r="AA13" s="54">
        <f>SUM(B13:Z13)</f>
        <v>12.481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0.56000000000000005</v>
      </c>
      <c r="F14" s="57">
        <f t="shared" si="0"/>
        <v>0.749</v>
      </c>
      <c r="G14" s="57">
        <f t="shared" si="0"/>
        <v>0.65400000000000003</v>
      </c>
      <c r="H14" s="57">
        <f t="shared" si="0"/>
        <v>1.252</v>
      </c>
      <c r="I14" s="57">
        <f t="shared" si="0"/>
        <v>0.20300000000000001</v>
      </c>
      <c r="J14" s="57">
        <f t="shared" si="0"/>
        <v>12.706</v>
      </c>
      <c r="K14" s="57">
        <f t="shared" si="0"/>
        <v>2.1419999999999999</v>
      </c>
      <c r="L14" s="57">
        <f t="shared" si="0"/>
        <v>1.988</v>
      </c>
      <c r="M14" s="57">
        <f t="shared" si="0"/>
        <v>1.2530000000000001</v>
      </c>
      <c r="N14" s="57">
        <f t="shared" si="0"/>
        <v>2.8000000000000001E-2</v>
      </c>
      <c r="O14" s="57">
        <f t="shared" si="0"/>
        <v>0.5</v>
      </c>
      <c r="P14" s="57">
        <f t="shared" si="0"/>
        <v>0.59499999999999997</v>
      </c>
      <c r="Q14" s="57">
        <f t="shared" si="0"/>
        <v>1.0230000000000001</v>
      </c>
      <c r="R14" s="57">
        <f t="shared" si="0"/>
        <v>7.4510000000000005</v>
      </c>
      <c r="S14" s="57">
        <f t="shared" si="0"/>
        <v>2.625</v>
      </c>
      <c r="T14" s="57">
        <f t="shared" si="0"/>
        <v>0</v>
      </c>
      <c r="U14" s="57">
        <f t="shared" si="0"/>
        <v>0</v>
      </c>
      <c r="V14" s="57">
        <f t="shared" si="0"/>
        <v>1.4999999999999999E-2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33.744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3.4060000000000001</v>
      </c>
      <c r="C18" s="72">
        <v>3.2490000000000001</v>
      </c>
      <c r="D18" s="72">
        <v>2.9489999999999998</v>
      </c>
      <c r="E18" s="72">
        <v>3.016</v>
      </c>
      <c r="F18" s="72">
        <v>2.988</v>
      </c>
      <c r="G18" s="72">
        <v>2.2530000000000001</v>
      </c>
      <c r="H18" s="72">
        <v>1.6180000000000001</v>
      </c>
      <c r="I18" s="72">
        <v>1.7370000000000001</v>
      </c>
      <c r="J18" s="72">
        <v>1.8460000000000001</v>
      </c>
      <c r="K18" s="72">
        <v>1.7909999999999999</v>
      </c>
      <c r="L18" s="72">
        <v>1.784</v>
      </c>
      <c r="M18" s="72">
        <v>1.6439999999999999</v>
      </c>
      <c r="N18" s="72">
        <v>1.4370000000000001</v>
      </c>
      <c r="O18" s="72">
        <v>1.262</v>
      </c>
      <c r="P18" s="72">
        <v>0.57899999999999996</v>
      </c>
      <c r="Q18" s="72">
        <v>0.56799999999999995</v>
      </c>
      <c r="R18" s="72">
        <v>0.56899999999999995</v>
      </c>
      <c r="S18" s="72">
        <v>0.58499999999999996</v>
      </c>
      <c r="T18" s="72">
        <v>0.57699999999999996</v>
      </c>
      <c r="U18" s="72">
        <v>0.57099999999999995</v>
      </c>
      <c r="V18" s="72">
        <v>0.58199999999999996</v>
      </c>
      <c r="W18" s="72">
        <v>0.57899999999999996</v>
      </c>
      <c r="X18" s="72">
        <v>0.58599999999999997</v>
      </c>
      <c r="Y18" s="72">
        <v>0.56399999999999995</v>
      </c>
      <c r="Z18" s="73"/>
      <c r="AA18" s="74">
        <f>SUM(B18:Z18)</f>
        <v>36.739999999999995</v>
      </c>
    </row>
    <row r="19" spans="1:27" ht="24.95" customHeight="1" x14ac:dyDescent="0.2">
      <c r="A19" s="70" t="s">
        <v>14</v>
      </c>
      <c r="B19" s="75">
        <v>0.14000000000000001</v>
      </c>
      <c r="C19" s="76">
        <v>0.188</v>
      </c>
      <c r="D19" s="76">
        <v>9.4E-2</v>
      </c>
      <c r="E19" s="76">
        <v>0.19</v>
      </c>
      <c r="F19" s="76">
        <v>0.19</v>
      </c>
      <c r="G19" s="76">
        <v>2E-3</v>
      </c>
      <c r="H19" s="76"/>
      <c r="I19" s="76"/>
      <c r="J19" s="76">
        <v>0.09</v>
      </c>
      <c r="K19" s="76"/>
      <c r="L19" s="76">
        <v>0.26400000000000001</v>
      </c>
      <c r="M19" s="76">
        <v>0.22</v>
      </c>
      <c r="N19" s="76"/>
      <c r="O19" s="76"/>
      <c r="P19" s="76"/>
      <c r="Q19" s="76"/>
      <c r="R19" s="76">
        <v>0.66700000000000004</v>
      </c>
      <c r="S19" s="76">
        <v>4.8540000000000001</v>
      </c>
      <c r="T19" s="76">
        <v>1.9039999999999999</v>
      </c>
      <c r="U19" s="76">
        <v>1.6059999999999999</v>
      </c>
      <c r="V19" s="76">
        <v>2.2640000000000002</v>
      </c>
      <c r="W19" s="76">
        <v>2.9260000000000002</v>
      </c>
      <c r="X19" s="76">
        <v>2.31</v>
      </c>
      <c r="Y19" s="76">
        <v>2.6100000000000003</v>
      </c>
      <c r="Z19" s="73"/>
      <c r="AA19" s="74">
        <f>SUM(B19:Z19)</f>
        <v>20.519000000000002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3.5460000000000003</v>
      </c>
      <c r="C22" s="83">
        <f t="shared" ref="C22:Z22" si="1">IF(LEN(C$2)&gt;0,SUM(C17:C21),"")</f>
        <v>3.4370000000000003</v>
      </c>
      <c r="D22" s="83">
        <f t="shared" si="1"/>
        <v>3.0429999999999997</v>
      </c>
      <c r="E22" s="83">
        <f t="shared" si="1"/>
        <v>3.206</v>
      </c>
      <c r="F22" s="83">
        <f t="shared" si="1"/>
        <v>3.1779999999999999</v>
      </c>
      <c r="G22" s="83">
        <f t="shared" si="1"/>
        <v>2.2549999999999999</v>
      </c>
      <c r="H22" s="83">
        <f t="shared" si="1"/>
        <v>1.6180000000000001</v>
      </c>
      <c r="I22" s="83">
        <f t="shared" si="1"/>
        <v>1.7370000000000001</v>
      </c>
      <c r="J22" s="83">
        <f t="shared" si="1"/>
        <v>1.9360000000000002</v>
      </c>
      <c r="K22" s="83">
        <f t="shared" si="1"/>
        <v>1.7909999999999999</v>
      </c>
      <c r="L22" s="83">
        <f t="shared" si="1"/>
        <v>2.048</v>
      </c>
      <c r="M22" s="83">
        <f t="shared" si="1"/>
        <v>1.8639999999999999</v>
      </c>
      <c r="N22" s="83">
        <f t="shared" si="1"/>
        <v>1.4370000000000001</v>
      </c>
      <c r="O22" s="83">
        <f t="shared" si="1"/>
        <v>1.262</v>
      </c>
      <c r="P22" s="83">
        <f t="shared" si="1"/>
        <v>0.57899999999999996</v>
      </c>
      <c r="Q22" s="83">
        <f t="shared" si="1"/>
        <v>0.56799999999999995</v>
      </c>
      <c r="R22" s="83">
        <f t="shared" si="1"/>
        <v>1.236</v>
      </c>
      <c r="S22" s="83">
        <f t="shared" si="1"/>
        <v>5.4390000000000001</v>
      </c>
      <c r="T22" s="83">
        <f t="shared" si="1"/>
        <v>2.4809999999999999</v>
      </c>
      <c r="U22" s="83">
        <f t="shared" si="1"/>
        <v>2.1769999999999996</v>
      </c>
      <c r="V22" s="83">
        <f t="shared" si="1"/>
        <v>2.8460000000000001</v>
      </c>
      <c r="W22" s="83">
        <f t="shared" si="1"/>
        <v>3.5049999999999999</v>
      </c>
      <c r="X22" s="83">
        <f t="shared" si="1"/>
        <v>2.8959999999999999</v>
      </c>
      <c r="Y22" s="83">
        <f t="shared" si="1"/>
        <v>3.1740000000000004</v>
      </c>
      <c r="Z22" s="84" t="str">
        <f t="shared" si="1"/>
        <v/>
      </c>
      <c r="AA22" s="85">
        <f>SUM(AA17:AA21)</f>
        <v>57.259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3.5459999999999998</v>
      </c>
      <c r="C26" s="72">
        <v>3.4369999999999998</v>
      </c>
      <c r="D26" s="72">
        <v>3.0430000000000001</v>
      </c>
      <c r="E26" s="72">
        <v>3.766</v>
      </c>
      <c r="F26" s="72">
        <v>3.927</v>
      </c>
      <c r="G26" s="72">
        <v>2.9089999999999998</v>
      </c>
      <c r="H26" s="72">
        <v>2.87</v>
      </c>
      <c r="I26" s="72">
        <v>1.94</v>
      </c>
      <c r="J26" s="72">
        <v>14.641999999999999</v>
      </c>
      <c r="K26" s="72">
        <v>3.9329999999999998</v>
      </c>
      <c r="L26" s="72">
        <v>4.0359999999999996</v>
      </c>
      <c r="M26" s="72">
        <v>3.117</v>
      </c>
      <c r="N26" s="72">
        <v>1.4650000000000001</v>
      </c>
      <c r="O26" s="72">
        <v>1.762</v>
      </c>
      <c r="P26" s="72">
        <v>1.1739999999999999</v>
      </c>
      <c r="Q26" s="72">
        <v>1.591</v>
      </c>
      <c r="R26" s="72">
        <v>8.6869999999999994</v>
      </c>
      <c r="S26" s="72">
        <v>8.0640000000000001</v>
      </c>
      <c r="T26" s="72">
        <v>2.4809999999999999</v>
      </c>
      <c r="U26" s="72">
        <v>2.177</v>
      </c>
      <c r="V26" s="72">
        <v>2.8610000000000002</v>
      </c>
      <c r="W26" s="72">
        <v>3.5049999999999999</v>
      </c>
      <c r="X26" s="72">
        <v>2.8959999999999999</v>
      </c>
      <c r="Y26" s="72">
        <v>3.1739999999999999</v>
      </c>
      <c r="Z26" s="73"/>
      <c r="AA26" s="74">
        <f>SUM(B26:Z26)</f>
        <v>91.003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3.5459999999999998</v>
      </c>
      <c r="C28" s="57">
        <f t="shared" ref="C28:Z28" si="2">IF(LEN(C$2)&gt;0,SUM(C25:C27),"")</f>
        <v>3.4369999999999998</v>
      </c>
      <c r="D28" s="57">
        <f t="shared" si="2"/>
        <v>3.0430000000000001</v>
      </c>
      <c r="E28" s="57">
        <f t="shared" si="2"/>
        <v>3.766</v>
      </c>
      <c r="F28" s="57">
        <f t="shared" si="2"/>
        <v>3.927</v>
      </c>
      <c r="G28" s="57">
        <f t="shared" si="2"/>
        <v>2.9089999999999998</v>
      </c>
      <c r="H28" s="57">
        <f t="shared" si="2"/>
        <v>2.87</v>
      </c>
      <c r="I28" s="57">
        <f t="shared" si="2"/>
        <v>1.94</v>
      </c>
      <c r="J28" s="57">
        <f t="shared" si="2"/>
        <v>14.641999999999999</v>
      </c>
      <c r="K28" s="57">
        <f t="shared" si="2"/>
        <v>3.9329999999999998</v>
      </c>
      <c r="L28" s="57">
        <f t="shared" si="2"/>
        <v>4.0359999999999996</v>
      </c>
      <c r="M28" s="57">
        <f t="shared" si="2"/>
        <v>3.117</v>
      </c>
      <c r="N28" s="57">
        <f t="shared" si="2"/>
        <v>1.4650000000000001</v>
      </c>
      <c r="O28" s="57">
        <f t="shared" si="2"/>
        <v>1.762</v>
      </c>
      <c r="P28" s="57">
        <f t="shared" si="2"/>
        <v>1.1739999999999999</v>
      </c>
      <c r="Q28" s="57">
        <f t="shared" si="2"/>
        <v>1.591</v>
      </c>
      <c r="R28" s="57">
        <f t="shared" si="2"/>
        <v>8.6869999999999994</v>
      </c>
      <c r="S28" s="57">
        <f t="shared" si="2"/>
        <v>8.0640000000000001</v>
      </c>
      <c r="T28" s="57">
        <f t="shared" si="2"/>
        <v>2.4809999999999999</v>
      </c>
      <c r="U28" s="57">
        <f t="shared" si="2"/>
        <v>2.177</v>
      </c>
      <c r="V28" s="57">
        <f t="shared" si="2"/>
        <v>2.8610000000000002</v>
      </c>
      <c r="W28" s="57">
        <f t="shared" si="2"/>
        <v>3.5049999999999999</v>
      </c>
      <c r="X28" s="57">
        <f t="shared" si="2"/>
        <v>2.8959999999999999</v>
      </c>
      <c r="Y28" s="57">
        <f t="shared" si="2"/>
        <v>3.1739999999999999</v>
      </c>
      <c r="Z28" s="58" t="str">
        <f t="shared" si="2"/>
        <v/>
      </c>
      <c r="AA28" s="59">
        <f>SUM(AA25:AA27)</f>
        <v>91.003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3.5460000000000003</v>
      </c>
      <c r="C39" s="83">
        <f t="shared" ref="C39:Z39" si="6">IF(LEN(C$2)&gt;0,C14+C22+C36,"")</f>
        <v>3.4370000000000003</v>
      </c>
      <c r="D39" s="83">
        <f t="shared" si="6"/>
        <v>3.0429999999999997</v>
      </c>
      <c r="E39" s="83">
        <f t="shared" si="6"/>
        <v>3.766</v>
      </c>
      <c r="F39" s="83">
        <f t="shared" si="6"/>
        <v>3.927</v>
      </c>
      <c r="G39" s="83">
        <f t="shared" si="6"/>
        <v>2.9089999999999998</v>
      </c>
      <c r="H39" s="83">
        <f t="shared" si="6"/>
        <v>2.87</v>
      </c>
      <c r="I39" s="83">
        <f t="shared" si="6"/>
        <v>1.9400000000000002</v>
      </c>
      <c r="J39" s="83">
        <f t="shared" si="6"/>
        <v>14.641999999999999</v>
      </c>
      <c r="K39" s="83">
        <f t="shared" si="6"/>
        <v>3.9329999999999998</v>
      </c>
      <c r="L39" s="83">
        <f t="shared" si="6"/>
        <v>4.0359999999999996</v>
      </c>
      <c r="M39" s="83">
        <f t="shared" si="6"/>
        <v>3.117</v>
      </c>
      <c r="N39" s="83">
        <f t="shared" si="6"/>
        <v>1.4650000000000001</v>
      </c>
      <c r="O39" s="83">
        <f t="shared" si="6"/>
        <v>1.762</v>
      </c>
      <c r="P39" s="83">
        <f t="shared" si="6"/>
        <v>1.1739999999999999</v>
      </c>
      <c r="Q39" s="83">
        <f t="shared" si="6"/>
        <v>1.5910000000000002</v>
      </c>
      <c r="R39" s="83">
        <f t="shared" si="6"/>
        <v>8.6870000000000012</v>
      </c>
      <c r="S39" s="83">
        <f t="shared" si="6"/>
        <v>8.0640000000000001</v>
      </c>
      <c r="T39" s="83">
        <f t="shared" si="6"/>
        <v>2.4809999999999999</v>
      </c>
      <c r="U39" s="83">
        <f t="shared" si="6"/>
        <v>2.1769999999999996</v>
      </c>
      <c r="V39" s="83">
        <f t="shared" si="6"/>
        <v>2.8610000000000002</v>
      </c>
      <c r="W39" s="83">
        <f t="shared" si="6"/>
        <v>3.5049999999999999</v>
      </c>
      <c r="X39" s="83">
        <f t="shared" si="6"/>
        <v>2.8959999999999999</v>
      </c>
      <c r="Y39" s="83">
        <f t="shared" si="6"/>
        <v>3.1740000000000004</v>
      </c>
      <c r="Z39" s="84" t="str">
        <f t="shared" si="6"/>
        <v/>
      </c>
      <c r="AA39" s="96">
        <f>SUM(B39:Z39)</f>
        <v>91.002999999999986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44142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3.5459999999999998</v>
      </c>
      <c r="C4" s="18">
        <v>3.4369999999999998</v>
      </c>
      <c r="D4" s="18">
        <v>3.0430000000000001</v>
      </c>
      <c r="E4" s="18">
        <v>3.766</v>
      </c>
      <c r="F4" s="18">
        <v>3.927</v>
      </c>
      <c r="G4" s="18">
        <v>2.9089999999999998</v>
      </c>
      <c r="H4" s="18">
        <v>2.87</v>
      </c>
      <c r="I4" s="18">
        <v>1.94</v>
      </c>
      <c r="J4" s="18">
        <v>14.641999999999999</v>
      </c>
      <c r="K4" s="18">
        <v>3.9329999999999998</v>
      </c>
      <c r="L4" s="18">
        <v>4.0359999999999996</v>
      </c>
      <c r="M4" s="18">
        <v>3.117</v>
      </c>
      <c r="N4" s="18">
        <v>1.4650000000000001</v>
      </c>
      <c r="O4" s="18">
        <v>1.762</v>
      </c>
      <c r="P4" s="18">
        <v>1.1739999999999999</v>
      </c>
      <c r="Q4" s="18">
        <v>1.591</v>
      </c>
      <c r="R4" s="18">
        <v>8.6869999999999994</v>
      </c>
      <c r="S4" s="18">
        <v>8.0640000000000001</v>
      </c>
      <c r="T4" s="18">
        <v>2.4809999999999999</v>
      </c>
      <c r="U4" s="18">
        <v>2.177</v>
      </c>
      <c r="V4" s="18">
        <v>2.8610000000000002</v>
      </c>
      <c r="W4" s="18">
        <v>3.5049999999999999</v>
      </c>
      <c r="X4" s="18">
        <v>2.8959999999999999</v>
      </c>
      <c r="Y4" s="18">
        <v>3.1739999999999999</v>
      </c>
      <c r="Z4" s="19"/>
      <c r="AA4" s="20">
        <f>SUM(B4:Z4)</f>
        <v>91.003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35.659999999999997</v>
      </c>
      <c r="C7" s="28">
        <v>33.22</v>
      </c>
      <c r="D7" s="28">
        <v>28.07</v>
      </c>
      <c r="E7" s="28">
        <v>27.17</v>
      </c>
      <c r="F7" s="28">
        <v>28.27</v>
      </c>
      <c r="G7" s="28">
        <v>32.57</v>
      </c>
      <c r="H7" s="28">
        <v>31.89</v>
      </c>
      <c r="I7" s="28">
        <v>38</v>
      </c>
      <c r="J7" s="28">
        <v>40.18</v>
      </c>
      <c r="K7" s="28">
        <v>36.99</v>
      </c>
      <c r="L7" s="28">
        <v>33.4</v>
      </c>
      <c r="M7" s="28">
        <v>35.74</v>
      </c>
      <c r="N7" s="28">
        <v>31.76</v>
      </c>
      <c r="O7" s="28">
        <v>27.77</v>
      </c>
      <c r="P7" s="28">
        <v>32.32</v>
      </c>
      <c r="Q7" s="28">
        <v>40.47</v>
      </c>
      <c r="R7" s="28">
        <v>47.07</v>
      </c>
      <c r="S7" s="28">
        <v>48.47</v>
      </c>
      <c r="T7" s="28">
        <v>54.5</v>
      </c>
      <c r="U7" s="28">
        <v>52.07</v>
      </c>
      <c r="V7" s="28">
        <v>48.84</v>
      </c>
      <c r="W7" s="28">
        <v>43.43</v>
      </c>
      <c r="X7" s="28">
        <v>40.369999999999997</v>
      </c>
      <c r="Y7" s="28">
        <v>34.29</v>
      </c>
      <c r="Z7" s="29"/>
      <c r="AA7" s="30">
        <v>37.604999999999997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11.186999999999999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11.186999999999999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1.377</v>
      </c>
      <c r="C13" s="52">
        <v>1.8029999999999999</v>
      </c>
      <c r="D13" s="52">
        <v>1.46</v>
      </c>
      <c r="E13" s="52">
        <v>2.1109999999999998</v>
      </c>
      <c r="F13" s="52">
        <v>2.5999999999999996</v>
      </c>
      <c r="G13" s="52">
        <v>2.173</v>
      </c>
      <c r="H13" s="52">
        <v>1.905</v>
      </c>
      <c r="I13" s="52">
        <v>0.88600000000000001</v>
      </c>
      <c r="J13" s="52">
        <v>0.96599999999999997</v>
      </c>
      <c r="K13" s="52">
        <v>0.95799999999999996</v>
      </c>
      <c r="L13" s="52">
        <v>0.9900000000000001</v>
      </c>
      <c r="M13" s="52"/>
      <c r="N13" s="52"/>
      <c r="O13" s="52"/>
      <c r="P13" s="52">
        <v>0.24099999999999999</v>
      </c>
      <c r="Q13" s="52">
        <v>0.90500000000000003</v>
      </c>
      <c r="R13" s="52">
        <v>8.33</v>
      </c>
      <c r="S13" s="52">
        <v>8.0640000000000001</v>
      </c>
      <c r="T13" s="52">
        <v>2.4809999999999999</v>
      </c>
      <c r="U13" s="52">
        <v>2.177</v>
      </c>
      <c r="V13" s="52">
        <v>2.8609999999999998</v>
      </c>
      <c r="W13" s="52">
        <v>3.5049999999999999</v>
      </c>
      <c r="X13" s="52">
        <v>2.8959999999999999</v>
      </c>
      <c r="Y13" s="52">
        <v>3.1739999999999995</v>
      </c>
      <c r="Z13" s="53"/>
      <c r="AA13" s="54">
        <f>SUM(B13:Z13)</f>
        <v>51.863</v>
      </c>
    </row>
    <row r="14" spans="1:27" ht="30" customHeight="1" thickBot="1" x14ac:dyDescent="0.25">
      <c r="A14" s="55" t="s">
        <v>10</v>
      </c>
      <c r="B14" s="56">
        <f>IF(LEN(B$2)&gt;0,SUM(B10:B13),"")</f>
        <v>1.377</v>
      </c>
      <c r="C14" s="57">
        <f t="shared" ref="C14:Z14" si="0">IF(LEN(C$2)&gt;0,SUM(C10:C13),"")</f>
        <v>1.8029999999999999</v>
      </c>
      <c r="D14" s="57">
        <f t="shared" si="0"/>
        <v>1.46</v>
      </c>
      <c r="E14" s="57">
        <f t="shared" si="0"/>
        <v>2.1109999999999998</v>
      </c>
      <c r="F14" s="57">
        <f t="shared" si="0"/>
        <v>2.5999999999999996</v>
      </c>
      <c r="G14" s="57">
        <f t="shared" si="0"/>
        <v>2.173</v>
      </c>
      <c r="H14" s="57">
        <f t="shared" si="0"/>
        <v>1.905</v>
      </c>
      <c r="I14" s="57">
        <f t="shared" si="0"/>
        <v>0.88600000000000001</v>
      </c>
      <c r="J14" s="57">
        <f t="shared" si="0"/>
        <v>12.152999999999999</v>
      </c>
      <c r="K14" s="57">
        <f t="shared" si="0"/>
        <v>0.95799999999999996</v>
      </c>
      <c r="L14" s="57">
        <f t="shared" si="0"/>
        <v>0.9900000000000001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0.24099999999999999</v>
      </c>
      <c r="Q14" s="57">
        <f t="shared" si="0"/>
        <v>0.90500000000000003</v>
      </c>
      <c r="R14" s="57">
        <f t="shared" si="0"/>
        <v>8.33</v>
      </c>
      <c r="S14" s="57">
        <f t="shared" si="0"/>
        <v>8.0640000000000001</v>
      </c>
      <c r="T14" s="57">
        <f t="shared" si="0"/>
        <v>2.4809999999999999</v>
      </c>
      <c r="U14" s="57">
        <f t="shared" si="0"/>
        <v>2.177</v>
      </c>
      <c r="V14" s="57">
        <f t="shared" si="0"/>
        <v>2.8609999999999998</v>
      </c>
      <c r="W14" s="57">
        <f t="shared" si="0"/>
        <v>3.5049999999999999</v>
      </c>
      <c r="X14" s="57">
        <f t="shared" si="0"/>
        <v>2.8959999999999999</v>
      </c>
      <c r="Y14" s="57">
        <f t="shared" si="0"/>
        <v>3.1739999999999995</v>
      </c>
      <c r="Z14" s="58" t="str">
        <f t="shared" si="0"/>
        <v/>
      </c>
      <c r="AA14" s="59">
        <f>SUM(AA9:AA13)</f>
        <v>63.05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0.8</v>
      </c>
      <c r="K17" s="67">
        <v>0.8</v>
      </c>
      <c r="L17" s="67">
        <v>0.8</v>
      </c>
      <c r="M17" s="67">
        <v>0.8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2.169</v>
      </c>
      <c r="C19" s="76">
        <v>1.6339999999999999</v>
      </c>
      <c r="D19" s="76">
        <v>1.583</v>
      </c>
      <c r="E19" s="76">
        <v>1.6550000000000002</v>
      </c>
      <c r="F19" s="76">
        <v>1.327</v>
      </c>
      <c r="G19" s="76">
        <v>0.73599999999999999</v>
      </c>
      <c r="H19" s="76">
        <v>0.96500000000000008</v>
      </c>
      <c r="I19" s="76">
        <v>1.054</v>
      </c>
      <c r="J19" s="76">
        <v>1.6889999999999998</v>
      </c>
      <c r="K19" s="76">
        <v>2.1749999999999998</v>
      </c>
      <c r="L19" s="76">
        <v>2.246</v>
      </c>
      <c r="M19" s="76">
        <v>2.3170000000000002</v>
      </c>
      <c r="N19" s="76">
        <v>1.4650000000000001</v>
      </c>
      <c r="O19" s="76">
        <v>1.762</v>
      </c>
      <c r="P19" s="76">
        <v>0.93300000000000005</v>
      </c>
      <c r="Q19" s="76">
        <v>0.68599999999999994</v>
      </c>
      <c r="R19" s="76">
        <v>0.35699999999999998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24.753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2.169</v>
      </c>
      <c r="C22" s="83">
        <f t="shared" si="1"/>
        <v>1.6339999999999999</v>
      </c>
      <c r="D22" s="83">
        <f t="shared" si="1"/>
        <v>1.583</v>
      </c>
      <c r="E22" s="83">
        <f t="shared" si="1"/>
        <v>1.6550000000000002</v>
      </c>
      <c r="F22" s="83">
        <f t="shared" si="1"/>
        <v>1.327</v>
      </c>
      <c r="G22" s="83">
        <f t="shared" si="1"/>
        <v>0.73599999999999999</v>
      </c>
      <c r="H22" s="83">
        <f t="shared" si="1"/>
        <v>0.96500000000000008</v>
      </c>
      <c r="I22" s="83">
        <f t="shared" si="1"/>
        <v>1.054</v>
      </c>
      <c r="J22" s="83">
        <f t="shared" si="1"/>
        <v>2.4889999999999999</v>
      </c>
      <c r="K22" s="83">
        <f t="shared" si="1"/>
        <v>2.9749999999999996</v>
      </c>
      <c r="L22" s="83">
        <f t="shared" si="1"/>
        <v>3.0460000000000003</v>
      </c>
      <c r="M22" s="83">
        <f t="shared" si="1"/>
        <v>3.117</v>
      </c>
      <c r="N22" s="83">
        <f t="shared" si="1"/>
        <v>1.4650000000000001</v>
      </c>
      <c r="O22" s="83">
        <f t="shared" si="1"/>
        <v>1.762</v>
      </c>
      <c r="P22" s="83">
        <f t="shared" si="1"/>
        <v>0.93300000000000005</v>
      </c>
      <c r="Q22" s="83">
        <f t="shared" si="1"/>
        <v>0.68599999999999994</v>
      </c>
      <c r="R22" s="83">
        <f t="shared" si="1"/>
        <v>0.35699999999999998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27.952999999999999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3.5459999999999998</v>
      </c>
      <c r="C26" s="72">
        <v>3.4369999999999998</v>
      </c>
      <c r="D26" s="72">
        <v>3.0430000000000001</v>
      </c>
      <c r="E26" s="72">
        <v>3.766</v>
      </c>
      <c r="F26" s="72">
        <v>3.927</v>
      </c>
      <c r="G26" s="72">
        <v>2.9089999999999998</v>
      </c>
      <c r="H26" s="72">
        <v>2.87</v>
      </c>
      <c r="I26" s="72">
        <v>1.94</v>
      </c>
      <c r="J26" s="72">
        <v>14.641999999999999</v>
      </c>
      <c r="K26" s="72">
        <v>3.9329999999999998</v>
      </c>
      <c r="L26" s="72">
        <v>4.0359999999999996</v>
      </c>
      <c r="M26" s="72">
        <v>3.117</v>
      </c>
      <c r="N26" s="72">
        <v>1.4650000000000001</v>
      </c>
      <c r="O26" s="72">
        <v>1.762</v>
      </c>
      <c r="P26" s="72">
        <v>1.1739999999999999</v>
      </c>
      <c r="Q26" s="72">
        <v>1.591</v>
      </c>
      <c r="R26" s="72">
        <v>8.6869999999999994</v>
      </c>
      <c r="S26" s="72">
        <v>8.0640000000000001</v>
      </c>
      <c r="T26" s="72">
        <v>2.4809999999999999</v>
      </c>
      <c r="U26" s="72">
        <v>2.177</v>
      </c>
      <c r="V26" s="72">
        <v>2.8610000000000002</v>
      </c>
      <c r="W26" s="72">
        <v>3.5049999999999999</v>
      </c>
      <c r="X26" s="72">
        <v>2.8959999999999999</v>
      </c>
      <c r="Y26" s="72">
        <v>3.1739999999999999</v>
      </c>
      <c r="Z26" s="73"/>
      <c r="AA26" s="74">
        <f>SUM(B26:Z26)</f>
        <v>91.003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3.5459999999999998</v>
      </c>
      <c r="C28" s="57">
        <f t="shared" si="2"/>
        <v>3.4369999999999998</v>
      </c>
      <c r="D28" s="57">
        <f t="shared" si="2"/>
        <v>3.0430000000000001</v>
      </c>
      <c r="E28" s="57">
        <f t="shared" si="2"/>
        <v>3.766</v>
      </c>
      <c r="F28" s="57">
        <f t="shared" si="2"/>
        <v>3.927</v>
      </c>
      <c r="G28" s="57">
        <f t="shared" si="2"/>
        <v>2.9089999999999998</v>
      </c>
      <c r="H28" s="57">
        <f t="shared" si="2"/>
        <v>2.87</v>
      </c>
      <c r="I28" s="57">
        <f t="shared" si="2"/>
        <v>1.94</v>
      </c>
      <c r="J28" s="57">
        <f t="shared" si="2"/>
        <v>14.641999999999999</v>
      </c>
      <c r="K28" s="57">
        <f t="shared" si="2"/>
        <v>3.9329999999999998</v>
      </c>
      <c r="L28" s="57">
        <f t="shared" si="2"/>
        <v>4.0359999999999996</v>
      </c>
      <c r="M28" s="57">
        <f t="shared" si="2"/>
        <v>3.117</v>
      </c>
      <c r="N28" s="57">
        <f t="shared" si="2"/>
        <v>1.4650000000000001</v>
      </c>
      <c r="O28" s="57">
        <f t="shared" si="2"/>
        <v>1.762</v>
      </c>
      <c r="P28" s="57">
        <f t="shared" si="2"/>
        <v>1.1739999999999999</v>
      </c>
      <c r="Q28" s="57">
        <f t="shared" si="2"/>
        <v>1.591</v>
      </c>
      <c r="R28" s="57">
        <f t="shared" si="2"/>
        <v>8.6869999999999994</v>
      </c>
      <c r="S28" s="57">
        <f t="shared" si="2"/>
        <v>8.0640000000000001</v>
      </c>
      <c r="T28" s="57">
        <f t="shared" si="2"/>
        <v>2.4809999999999999</v>
      </c>
      <c r="U28" s="57">
        <f t="shared" si="2"/>
        <v>2.177</v>
      </c>
      <c r="V28" s="57">
        <f t="shared" si="2"/>
        <v>2.8610000000000002</v>
      </c>
      <c r="W28" s="57">
        <f t="shared" si="2"/>
        <v>3.5049999999999999</v>
      </c>
      <c r="X28" s="57">
        <f t="shared" si="2"/>
        <v>2.8959999999999999</v>
      </c>
      <c r="Y28" s="57">
        <f t="shared" si="2"/>
        <v>3.1739999999999999</v>
      </c>
      <c r="Z28" s="58">
        <f t="shared" si="2"/>
        <v>0</v>
      </c>
      <c r="AA28" s="59">
        <f t="shared" si="2"/>
        <v>91.003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3.5460000000000003</v>
      </c>
      <c r="C39" s="83">
        <f t="shared" ref="C39:Z39" si="6">SUM(C10:C13)+C22+C36</f>
        <v>3.4369999999999998</v>
      </c>
      <c r="D39" s="83">
        <f t="shared" si="6"/>
        <v>3.0430000000000001</v>
      </c>
      <c r="E39" s="83">
        <f t="shared" si="6"/>
        <v>3.766</v>
      </c>
      <c r="F39" s="83">
        <f t="shared" si="6"/>
        <v>3.9269999999999996</v>
      </c>
      <c r="G39" s="83">
        <f t="shared" si="6"/>
        <v>2.9089999999999998</v>
      </c>
      <c r="H39" s="83">
        <f t="shared" si="6"/>
        <v>2.87</v>
      </c>
      <c r="I39" s="83">
        <f t="shared" si="6"/>
        <v>1.94</v>
      </c>
      <c r="J39" s="83">
        <f t="shared" si="6"/>
        <v>14.641999999999999</v>
      </c>
      <c r="K39" s="83">
        <f t="shared" si="6"/>
        <v>3.9329999999999998</v>
      </c>
      <c r="L39" s="83">
        <f t="shared" si="6"/>
        <v>4.0360000000000005</v>
      </c>
      <c r="M39" s="83">
        <f t="shared" si="6"/>
        <v>3.117</v>
      </c>
      <c r="N39" s="83">
        <f t="shared" si="6"/>
        <v>1.4650000000000001</v>
      </c>
      <c r="O39" s="83">
        <f t="shared" si="6"/>
        <v>1.762</v>
      </c>
      <c r="P39" s="83">
        <f t="shared" si="6"/>
        <v>1.1739999999999999</v>
      </c>
      <c r="Q39" s="83">
        <f t="shared" si="6"/>
        <v>1.591</v>
      </c>
      <c r="R39" s="83">
        <f t="shared" si="6"/>
        <v>8.6869999999999994</v>
      </c>
      <c r="S39" s="83">
        <f t="shared" si="6"/>
        <v>8.0640000000000001</v>
      </c>
      <c r="T39" s="83">
        <f t="shared" si="6"/>
        <v>2.4809999999999999</v>
      </c>
      <c r="U39" s="83">
        <f t="shared" si="6"/>
        <v>2.177</v>
      </c>
      <c r="V39" s="83">
        <f t="shared" si="6"/>
        <v>2.8609999999999998</v>
      </c>
      <c r="W39" s="83">
        <f t="shared" si="6"/>
        <v>3.5049999999999999</v>
      </c>
      <c r="X39" s="83">
        <f t="shared" si="6"/>
        <v>2.8959999999999999</v>
      </c>
      <c r="Y39" s="83">
        <f t="shared" si="6"/>
        <v>3.1739999999999995</v>
      </c>
      <c r="Z39" s="84">
        <f t="shared" si="6"/>
        <v>0</v>
      </c>
      <c r="AA39" s="96">
        <f>SUM(B39:Z39)</f>
        <v>91.002999999999986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2020-11-06T21:22:25Z</dcterms:created>
  <dcterms:modified xsi:type="dcterms:W3CDTF">2020-11-06T21:22:27Z</dcterms:modified>
</cp:coreProperties>
</file>