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0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[1]SPOT_Orders_OverView_01!$A$33:$A$55</definedName>
    <definedName name="MKT_OVW_PARTICIPANTS_S">[1]SPOT_Orders_OverView_01!$A$5:$A$29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<sst xmlns="http://schemas.openxmlformats.org/spreadsheetml/2006/main" count="74" uniqueCount="41">
  <si>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05/11/2020 23:24:46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</si>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</sst>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8.9600000000000009</c:v>
                </c:pt>
                <c:pt idx="8">
                  <c:v>7.891</c:v>
                </c:pt>
                <c:pt idx="9">
                  <c:v>9.4290000000000003</c:v>
                </c:pt>
                <c:pt idx="10">
                  <c:v>5.4649999999999999</c:v>
                </c:pt>
                <c:pt idx="11">
                  <c:v>4.5410000000000004</c:v>
                </c:pt>
                <c:pt idx="14">
                  <c:v>3.9</c:v>
                </c:pt>
                <c:pt idx="15">
                  <c:v>78.478999999999999</c:v>
                </c:pt>
                <c:pt idx="16">
                  <c:v>67.465000000000003</c:v>
                </c:pt>
                <c:pt idx="17">
                  <c:v>10.782999999999999</c:v>
                </c:pt>
                <c:pt idx="18">
                  <c:v>12.555999999999999</c:v>
                </c:pt>
                <c:pt idx="19">
                  <c:v>6.8890000000000002</c:v>
                </c:pt>
                <c:pt idx="20">
                  <c:v>12.057</c:v>
                </c:pt>
                <c:pt idx="21">
                  <c:v>16.248000000000001</c:v>
                </c:pt>
                <c:pt idx="22">
                  <c:v>0.501</c:v>
                </c:pt>
                <c:pt idx="23">
                  <c:v>1.1639999999999999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1.7650000000000001</c:v>
                </c:pt>
                <c:pt idx="1">
                  <c:v>1.9619999999999997</c:v>
                </c:pt>
                <c:pt idx="2">
                  <c:v>1.6839999999999999</c:v>
                </c:pt>
                <c:pt idx="3">
                  <c:v>1.028</c:v>
                </c:pt>
                <c:pt idx="4">
                  <c:v>1.0660000000000001</c:v>
                </c:pt>
                <c:pt idx="5">
                  <c:v>1.609</c:v>
                </c:pt>
                <c:pt idx="6">
                  <c:v>2.706</c:v>
                </c:pt>
                <c:pt idx="7">
                  <c:v>0.113</c:v>
                </c:pt>
                <c:pt idx="8">
                  <c:v>0.193</c:v>
                </c:pt>
                <c:pt idx="9">
                  <c:v>0.224</c:v>
                </c:pt>
                <c:pt idx="10">
                  <c:v>0.28900000000000003</c:v>
                </c:pt>
                <c:pt idx="11">
                  <c:v>0.56000000000000005</c:v>
                </c:pt>
                <c:pt idx="12">
                  <c:v>1.9260000000000002</c:v>
                </c:pt>
                <c:pt idx="13">
                  <c:v>2.2359999999999998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4415584"/>
        <c:axId val="4144159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1.7649999999999999</c:v>
                </c:pt>
                <c:pt idx="1">
                  <c:v>2.2690000000000001</c:v>
                </c:pt>
                <c:pt idx="2">
                  <c:v>2.2519999999999998</c:v>
                </c:pt>
                <c:pt idx="3">
                  <c:v>1.6719999999999999</c:v>
                </c:pt>
                <c:pt idx="4">
                  <c:v>1.3129999999999999</c:v>
                </c:pt>
                <c:pt idx="5">
                  <c:v>1.869</c:v>
                </c:pt>
                <c:pt idx="6">
                  <c:v>2.706</c:v>
                </c:pt>
                <c:pt idx="7">
                  <c:v>9.5429999999999993</c:v>
                </c:pt>
                <c:pt idx="8">
                  <c:v>8.0839999999999996</c:v>
                </c:pt>
                <c:pt idx="9">
                  <c:v>10.259</c:v>
                </c:pt>
                <c:pt idx="10">
                  <c:v>5.7539999999999996</c:v>
                </c:pt>
                <c:pt idx="11">
                  <c:v>5.859</c:v>
                </c:pt>
                <c:pt idx="12">
                  <c:v>3.52</c:v>
                </c:pt>
                <c:pt idx="13">
                  <c:v>3.556</c:v>
                </c:pt>
                <c:pt idx="14">
                  <c:v>5.1360000000000001</c:v>
                </c:pt>
                <c:pt idx="15">
                  <c:v>78.478999999999999</c:v>
                </c:pt>
                <c:pt idx="16">
                  <c:v>67.593999999999994</c:v>
                </c:pt>
                <c:pt idx="17">
                  <c:v>12.539</c:v>
                </c:pt>
                <c:pt idx="18">
                  <c:v>12.555999999999999</c:v>
                </c:pt>
                <c:pt idx="19">
                  <c:v>8.74</c:v>
                </c:pt>
                <c:pt idx="20">
                  <c:v>12.057</c:v>
                </c:pt>
                <c:pt idx="21">
                  <c:v>16.946000000000002</c:v>
                </c:pt>
                <c:pt idx="22">
                  <c:v>1.1719999999999999</c:v>
                </c:pt>
                <c:pt idx="23">
                  <c:v>2.1040000000000001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415584"/>
        <c:axId val="4144159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33.200000000000003</c:v>
                </c:pt>
                <c:pt idx="1">
                  <c:v>31.4</c:v>
                </c:pt>
                <c:pt idx="2">
                  <c:v>29.71</c:v>
                </c:pt>
                <c:pt idx="3">
                  <c:v>28.4</c:v>
                </c:pt>
                <c:pt idx="4">
                  <c:v>27.55</c:v>
                </c:pt>
                <c:pt idx="5">
                  <c:v>35.03</c:v>
                </c:pt>
                <c:pt idx="6">
                  <c:v>44.78</c:v>
                </c:pt>
                <c:pt idx="7">
                  <c:v>45.87</c:v>
                </c:pt>
                <c:pt idx="8">
                  <c:v>46.52</c:v>
                </c:pt>
                <c:pt idx="9">
                  <c:v>45.66</c:v>
                </c:pt>
                <c:pt idx="10">
                  <c:v>41.26</c:v>
                </c:pt>
                <c:pt idx="11">
                  <c:v>40.86</c:v>
                </c:pt>
                <c:pt idx="12">
                  <c:v>38.89</c:v>
                </c:pt>
                <c:pt idx="13">
                  <c:v>38.33</c:v>
                </c:pt>
                <c:pt idx="14">
                  <c:v>40.86</c:v>
                </c:pt>
                <c:pt idx="15">
                  <c:v>44.5</c:v>
                </c:pt>
                <c:pt idx="16">
                  <c:v>46</c:v>
                </c:pt>
                <c:pt idx="17">
                  <c:v>46.13</c:v>
                </c:pt>
                <c:pt idx="18">
                  <c:v>46.35</c:v>
                </c:pt>
                <c:pt idx="19">
                  <c:v>46.46</c:v>
                </c:pt>
                <c:pt idx="20">
                  <c:v>43.5</c:v>
                </c:pt>
                <c:pt idx="21">
                  <c:v>40.86</c:v>
                </c:pt>
                <c:pt idx="22">
                  <c:v>36.799999999999997</c:v>
                </c:pt>
                <c:pt idx="23">
                  <c:v>31.87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4416760"/>
        <c:axId val="414416368"/>
      </c:lineChart>
      <c:catAx>
        <c:axId val="414415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415976"/>
        <c:crosses val="autoZero"/>
        <c:auto val="1"/>
        <c:lblAlgn val="ctr"/>
        <c:lblOffset val="100"/>
        <c:noMultiLvlLbl val="0"/>
      </c:catAx>
      <c:valAx>
        <c:axId val="414415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415584"/>
        <c:crosses val="autoZero"/>
        <c:crossBetween val="between"/>
      </c:valAx>
      <c:valAx>
        <c:axId val="414416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4416760"/>
        <c:crosses val="max"/>
        <c:crossBetween val="between"/>
      </c:valAx>
      <c:catAx>
        <c:axId val="414416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441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44141</v>
          </cell>
        </row>
        <row r="4">
          <cell r="C4" t="str">
            <v>LIDA2</v>
          </cell>
        </row>
        <row r="19">
          <cell r="C19">
            <v>0</v>
          </cell>
        </row>
        <row r="20">
          <cell r="C20">
            <v>246.32799999999995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17.361000000000001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14.055000000000001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5.6</v>
          </cell>
        </row>
        <row r="32">
          <cell r="C32">
            <v>0</v>
          </cell>
        </row>
        <row r="33">
          <cell r="C33">
            <v>111.41600000000001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70.608000000000004</v>
          </cell>
        </row>
        <row r="39">
          <cell r="C39">
            <v>0</v>
          </cell>
        </row>
        <row r="40">
          <cell r="C40">
            <v>90.12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33.200000000000003</v>
          </cell>
          <cell r="C7">
            <v>31.4</v>
          </cell>
          <cell r="D7">
            <v>29.71</v>
          </cell>
          <cell r="E7">
            <v>28.4</v>
          </cell>
          <cell r="F7">
            <v>27.55</v>
          </cell>
          <cell r="G7">
            <v>35.03</v>
          </cell>
          <cell r="H7">
            <v>44.78</v>
          </cell>
          <cell r="I7">
            <v>45.87</v>
          </cell>
          <cell r="J7">
            <v>46.52</v>
          </cell>
          <cell r="K7">
            <v>45.66</v>
          </cell>
          <cell r="L7">
            <v>41.26</v>
          </cell>
          <cell r="M7">
            <v>40.86</v>
          </cell>
          <cell r="N7">
            <v>38.89</v>
          </cell>
          <cell r="O7">
            <v>38.33</v>
          </cell>
          <cell r="P7">
            <v>40.86</v>
          </cell>
          <cell r="Q7">
            <v>44.5</v>
          </cell>
          <cell r="R7">
            <v>46</v>
          </cell>
          <cell r="S7">
            <v>46.13</v>
          </cell>
          <cell r="T7">
            <v>46.35</v>
          </cell>
          <cell r="U7">
            <v>46.46</v>
          </cell>
          <cell r="V7">
            <v>43.5</v>
          </cell>
          <cell r="W7">
            <v>40.86</v>
          </cell>
          <cell r="X7">
            <v>36.799999999999997</v>
          </cell>
          <cell r="Y7">
            <v>31.87</v>
          </cell>
        </row>
        <row r="29">
          <cell r="Q29">
            <v>64.751999999999995</v>
          </cell>
          <cell r="R29">
            <v>52.942999999999998</v>
          </cell>
          <cell r="W29">
            <v>16</v>
          </cell>
          <cell r="X29">
            <v>0.501</v>
          </cell>
          <cell r="Y29">
            <v>1.1639999999999999</v>
          </cell>
        </row>
        <row r="37">
          <cell r="I37">
            <v>5.3070000000000004</v>
          </cell>
          <cell r="L37">
            <v>2.56</v>
          </cell>
          <cell r="M37">
            <v>4.5410000000000004</v>
          </cell>
          <cell r="P37">
            <v>3.9</v>
          </cell>
          <cell r="Q37">
            <v>13.727</v>
          </cell>
          <cell r="R37">
            <v>3.2269999999999999</v>
          </cell>
          <cell r="W37">
            <v>0.248</v>
          </cell>
        </row>
        <row r="38">
          <cell r="I38">
            <v>3.653</v>
          </cell>
          <cell r="J38">
            <v>7.891</v>
          </cell>
          <cell r="K38">
            <v>9.4290000000000003</v>
          </cell>
          <cell r="L38">
            <v>2.9049999999999998</v>
          </cell>
          <cell r="R38">
            <v>11.295</v>
          </cell>
          <cell r="S38">
            <v>10.782999999999999</v>
          </cell>
          <cell r="T38">
            <v>12.555999999999999</v>
          </cell>
          <cell r="U38">
            <v>6.8890000000000002</v>
          </cell>
          <cell r="V38">
            <v>12.057</v>
          </cell>
        </row>
        <row r="59">
          <cell r="B59">
            <v>1.7650000000000001</v>
          </cell>
          <cell r="C59">
            <v>1.9619999999999997</v>
          </cell>
          <cell r="D59">
            <v>1.6839999999999999</v>
          </cell>
          <cell r="E59">
            <v>1.028</v>
          </cell>
          <cell r="F59">
            <v>1.0660000000000001</v>
          </cell>
          <cell r="G59">
            <v>1.609</v>
          </cell>
          <cell r="H59">
            <v>2.706</v>
          </cell>
          <cell r="I59">
            <v>0.113</v>
          </cell>
          <cell r="J59">
            <v>0.193</v>
          </cell>
          <cell r="K59">
            <v>0.224</v>
          </cell>
          <cell r="L59">
            <v>0.28900000000000003</v>
          </cell>
          <cell r="M59">
            <v>0.56000000000000005</v>
          </cell>
          <cell r="N59">
            <v>1.9260000000000002</v>
          </cell>
          <cell r="O59">
            <v>2.2359999999999998</v>
          </cell>
        </row>
        <row r="66">
          <cell r="C66">
            <v>0.307</v>
          </cell>
          <cell r="D66">
            <v>0.56800000000000006</v>
          </cell>
          <cell r="E66">
            <v>0.64400000000000002</v>
          </cell>
          <cell r="F66">
            <v>0.247</v>
          </cell>
          <cell r="G66">
            <v>0.26</v>
          </cell>
          <cell r="I66">
            <v>0.47000000000000003</v>
          </cell>
          <cell r="K66">
            <v>0.60600000000000009</v>
          </cell>
          <cell r="M66">
            <v>0.75800000000000001</v>
          </cell>
          <cell r="N66">
            <v>1.5939999999999999</v>
          </cell>
          <cell r="O66">
            <v>1.32</v>
          </cell>
          <cell r="P66">
            <v>1.2360000000000002</v>
          </cell>
          <cell r="R66">
            <v>0.129</v>
          </cell>
          <cell r="S66">
            <v>1.756</v>
          </cell>
          <cell r="U66">
            <v>1.851</v>
          </cell>
          <cell r="W66">
            <v>0.69799999999999995</v>
          </cell>
          <cell r="X66">
            <v>0.67100000000000004</v>
          </cell>
          <cell r="Y66">
            <v>0.94</v>
          </cell>
        </row>
      </sheetData>
      <sheetData sheetId="10">
        <row r="25">
          <cell r="R25">
            <v>52.942999999999998</v>
          </cell>
          <cell r="W25">
            <v>16</v>
          </cell>
          <cell r="X25">
            <v>0.501</v>
          </cell>
          <cell r="Y25">
            <v>1.1639999999999999</v>
          </cell>
        </row>
        <row r="59">
          <cell r="B59">
            <v>0.26500000000000001</v>
          </cell>
          <cell r="C59">
            <v>1.4689999999999999</v>
          </cell>
          <cell r="D59">
            <v>0.74199999999999999</v>
          </cell>
          <cell r="E59">
            <v>0.872</v>
          </cell>
          <cell r="F59">
            <v>0.51300000000000001</v>
          </cell>
          <cell r="G59">
            <v>0.129</v>
          </cell>
          <cell r="I59">
            <v>8.8379999999999992</v>
          </cell>
          <cell r="J59">
            <v>5.8900000000000006</v>
          </cell>
          <cell r="K59">
            <v>6.2690000000000001</v>
          </cell>
          <cell r="L59">
            <v>1.3820000000000001</v>
          </cell>
          <cell r="M59">
            <v>2.3290000000000002</v>
          </cell>
          <cell r="O59">
            <v>3.5999999999999997E-2</v>
          </cell>
          <cell r="P59">
            <v>2.1059999999999999</v>
          </cell>
          <cell r="Q59">
            <v>8.1029999999999998</v>
          </cell>
          <cell r="R59">
            <v>12.301</v>
          </cell>
          <cell r="S59">
            <v>10.429</v>
          </cell>
          <cell r="T59">
            <v>9.2629999999999999</v>
          </cell>
          <cell r="U59">
            <v>7.8</v>
          </cell>
          <cell r="V59">
            <v>9.0570000000000004</v>
          </cell>
          <cell r="W59">
            <v>0.71599999999999997</v>
          </cell>
          <cell r="X59">
            <v>0.67100000000000004</v>
          </cell>
          <cell r="Y59">
            <v>0.94000000000000006</v>
          </cell>
        </row>
        <row r="64">
          <cell r="B64">
            <v>0.8</v>
          </cell>
          <cell r="C64">
            <v>0.8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  <cell r="H64">
            <v>0.8</v>
          </cell>
        </row>
        <row r="66">
          <cell r="B66">
            <v>0.7</v>
          </cell>
          <cell r="D66">
            <v>0.71</v>
          </cell>
          <cell r="G66">
            <v>0.94000000000000006</v>
          </cell>
          <cell r="H66">
            <v>1.9059999999999999</v>
          </cell>
          <cell r="I66">
            <v>0.70500000000000007</v>
          </cell>
          <cell r="J66">
            <v>2.194</v>
          </cell>
          <cell r="K66">
            <v>3.9899999999999998</v>
          </cell>
          <cell r="L66">
            <v>4.3719999999999999</v>
          </cell>
          <cell r="M66">
            <v>3.5300000000000002</v>
          </cell>
          <cell r="N66">
            <v>3.52</v>
          </cell>
          <cell r="O66">
            <v>3.52</v>
          </cell>
          <cell r="P66">
            <v>3.03</v>
          </cell>
          <cell r="Q66">
            <v>70.376000000000005</v>
          </cell>
          <cell r="R66">
            <v>2.35</v>
          </cell>
          <cell r="S66">
            <v>2.11</v>
          </cell>
          <cell r="T66">
            <v>3.2930000000000001</v>
          </cell>
          <cell r="U66">
            <v>0.94</v>
          </cell>
          <cell r="V66">
            <v>3</v>
          </cell>
          <cell r="W66">
            <v>0.23</v>
          </cell>
        </row>
      </sheetData>
      <sheetData sheetId="11">
        <row r="7">
          <cell r="B7">
            <v>33.200000000000003</v>
          </cell>
          <cell r="C7">
            <v>31.4</v>
          </cell>
          <cell r="D7">
            <v>29.71</v>
          </cell>
          <cell r="E7">
            <v>28.4</v>
          </cell>
          <cell r="F7">
            <v>27.55</v>
          </cell>
          <cell r="G7">
            <v>35.03</v>
          </cell>
          <cell r="H7">
            <v>44.78</v>
          </cell>
          <cell r="I7">
            <v>45.87</v>
          </cell>
          <cell r="J7">
            <v>46.52</v>
          </cell>
          <cell r="K7">
            <v>45.66</v>
          </cell>
          <cell r="L7">
            <v>41.26</v>
          </cell>
          <cell r="M7">
            <v>40.86</v>
          </cell>
          <cell r="N7">
            <v>38.89</v>
          </cell>
          <cell r="O7">
            <v>38.33</v>
          </cell>
          <cell r="P7">
            <v>40.86</v>
          </cell>
          <cell r="Q7">
            <v>44.5</v>
          </cell>
          <cell r="R7">
            <v>46</v>
          </cell>
          <cell r="S7">
            <v>46.13</v>
          </cell>
          <cell r="T7">
            <v>46.35</v>
          </cell>
          <cell r="U7">
            <v>46.46</v>
          </cell>
          <cell r="V7">
            <v>43.5</v>
          </cell>
          <cell r="W7">
            <v>40.86</v>
          </cell>
          <cell r="X7">
            <v>36.799999999999997</v>
          </cell>
          <cell r="Y7">
            <v>31.87</v>
          </cell>
        </row>
      </sheetData>
      <sheetData sheetId="12"/>
      <sheetData sheetId="13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33">
          <cell r="A33" t="str">
            <v>ELPEDISON</v>
          </cell>
        </row>
        <row r="34">
          <cell r="A34" t="str">
            <v>HERON</v>
          </cell>
        </row>
        <row r="35">
          <cell r="A35" t="str">
            <v>INACCESS</v>
          </cell>
        </row>
        <row r="36">
          <cell r="A36" t="str">
            <v>KORINTHOS_POWER</v>
          </cell>
        </row>
        <row r="37">
          <cell r="A37" t="str">
            <v>MYTILINEOS</v>
          </cell>
        </row>
        <row r="38">
          <cell r="A38" t="str">
            <v>OPTIMUS_ENERGY</v>
          </cell>
        </row>
        <row r="39">
          <cell r="A39" t="str">
            <v>PPC</v>
          </cell>
        </row>
        <row r="40">
          <cell r="A40" t="str">
            <v>RENOPTIPOWER</v>
          </cell>
        </row>
        <row r="41">
          <cell r="A41" t="str">
            <v>SOLARENERGY</v>
          </cell>
        </row>
        <row r="42">
          <cell r="A42" t="str">
            <v>VOLTON</v>
          </cell>
        </row>
        <row r="43">
          <cell r="A43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44141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44142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1.7649999999999999</v>
      </c>
      <c r="C4" s="18">
        <v>2.2690000000000001</v>
      </c>
      <c r="D4" s="18">
        <v>2.2519999999999998</v>
      </c>
      <c r="E4" s="18">
        <v>1.6719999999999999</v>
      </c>
      <c r="F4" s="18">
        <v>1.3129999999999999</v>
      </c>
      <c r="G4" s="18">
        <v>1.869</v>
      </c>
      <c r="H4" s="18">
        <v>2.706</v>
      </c>
      <c r="I4" s="18">
        <v>9.5429999999999993</v>
      </c>
      <c r="J4" s="18">
        <v>8.0839999999999996</v>
      </c>
      <c r="K4" s="18">
        <v>10.259</v>
      </c>
      <c r="L4" s="18">
        <v>5.7539999999999996</v>
      </c>
      <c r="M4" s="18">
        <v>5.859</v>
      </c>
      <c r="N4" s="18">
        <v>3.52</v>
      </c>
      <c r="O4" s="18">
        <v>3.556</v>
      </c>
      <c r="P4" s="18">
        <v>5.1360000000000001</v>
      </c>
      <c r="Q4" s="18">
        <v>78.478999999999999</v>
      </c>
      <c r="R4" s="18">
        <v>67.593999999999994</v>
      </c>
      <c r="S4" s="18">
        <v>12.539</v>
      </c>
      <c r="T4" s="18">
        <v>12.555999999999999</v>
      </c>
      <c r="U4" s="18">
        <v>8.74</v>
      </c>
      <c r="V4" s="18">
        <v>12.057</v>
      </c>
      <c r="W4" s="18">
        <v>16.946000000000002</v>
      </c>
      <c r="X4" s="18">
        <v>1.1719999999999999</v>
      </c>
      <c r="Y4" s="18">
        <v>2.1040000000000001</v>
      </c>
      <c r="Z4" s="19"/>
      <c r="AA4" s="20">
        <f>SUM(B4:Z4)</f>
        <v>277.74400000000003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33.200000000000003</v>
      </c>
      <c r="C7" s="28">
        <v>31.4</v>
      </c>
      <c r="D7" s="28">
        <v>29.71</v>
      </c>
      <c r="E7" s="28">
        <v>28.4</v>
      </c>
      <c r="F7" s="28">
        <v>27.55</v>
      </c>
      <c r="G7" s="28">
        <v>35.03</v>
      </c>
      <c r="H7" s="28">
        <v>44.78</v>
      </c>
      <c r="I7" s="28">
        <v>45.87</v>
      </c>
      <c r="J7" s="28">
        <v>46.52</v>
      </c>
      <c r="K7" s="28">
        <v>45.66</v>
      </c>
      <c r="L7" s="28">
        <v>41.26</v>
      </c>
      <c r="M7" s="28">
        <v>40.86</v>
      </c>
      <c r="N7" s="28">
        <v>38.89</v>
      </c>
      <c r="O7" s="28">
        <v>38.33</v>
      </c>
      <c r="P7" s="28">
        <v>40.86</v>
      </c>
      <c r="Q7" s="28">
        <v>44.5</v>
      </c>
      <c r="R7" s="28">
        <v>46</v>
      </c>
      <c r="S7" s="28">
        <v>46.13</v>
      </c>
      <c r="T7" s="28">
        <v>46.35</v>
      </c>
      <c r="U7" s="28">
        <v>46.46</v>
      </c>
      <c r="V7" s="28">
        <v>43.5</v>
      </c>
      <c r="W7" s="28">
        <v>40.86</v>
      </c>
      <c r="X7" s="28">
        <v>36.799999999999997</v>
      </c>
      <c r="Y7" s="28">
        <v>31.87</v>
      </c>
      <c r="Z7" s="29"/>
      <c r="AA7" s="30">
        <f>IF(SUM(GR_MAINLAND_MCP_SUM_SELL)&lt;&gt;0,AVERAGEIF(GR_MAINLAND_MCP_SUM_SELL,"&lt;&gt;"""),"")</f>
        <v>39.616250000000001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8.9600000000000009</v>
      </c>
      <c r="J11" s="47">
        <v>7.891</v>
      </c>
      <c r="K11" s="47">
        <v>9.4290000000000003</v>
      </c>
      <c r="L11" s="47">
        <v>5.4649999999999999</v>
      </c>
      <c r="M11" s="47">
        <v>4.5410000000000004</v>
      </c>
      <c r="N11" s="47"/>
      <c r="O11" s="47"/>
      <c r="P11" s="47">
        <v>3.9</v>
      </c>
      <c r="Q11" s="47">
        <v>78.478999999999999</v>
      </c>
      <c r="R11" s="47">
        <v>67.465000000000003</v>
      </c>
      <c r="S11" s="47">
        <v>10.782999999999999</v>
      </c>
      <c r="T11" s="47">
        <v>12.555999999999999</v>
      </c>
      <c r="U11" s="47">
        <v>6.8890000000000002</v>
      </c>
      <c r="V11" s="47">
        <v>12.057</v>
      </c>
      <c r="W11" s="47">
        <v>16.248000000000001</v>
      </c>
      <c r="X11" s="47">
        <v>0.501</v>
      </c>
      <c r="Y11" s="47">
        <v>1.1639999999999999</v>
      </c>
      <c r="Z11" s="48"/>
      <c r="AA11" s="49">
        <f>SUM(B11:Z11)</f>
        <v>246.32799999999997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1.7650000000000001</v>
      </c>
      <c r="C13" s="52">
        <v>1.9619999999999997</v>
      </c>
      <c r="D13" s="52">
        <v>1.6839999999999999</v>
      </c>
      <c r="E13" s="52">
        <v>1.028</v>
      </c>
      <c r="F13" s="52">
        <v>1.0660000000000001</v>
      </c>
      <c r="G13" s="52">
        <v>1.609</v>
      </c>
      <c r="H13" s="52">
        <v>2.706</v>
      </c>
      <c r="I13" s="52">
        <v>0.113</v>
      </c>
      <c r="J13" s="52">
        <v>0.193</v>
      </c>
      <c r="K13" s="52">
        <v>0.224</v>
      </c>
      <c r="L13" s="52">
        <v>0.28900000000000003</v>
      </c>
      <c r="M13" s="52">
        <v>0.56000000000000005</v>
      </c>
      <c r="N13" s="52">
        <v>1.9260000000000002</v>
      </c>
      <c r="O13" s="52">
        <v>2.2359999999999998</v>
      </c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17.361000000000001</v>
      </c>
    </row>
    <row r="14" spans="1:27" ht="30" customHeight="1" thickBot="1" x14ac:dyDescent="0.25">
      <c r="A14" s="55" t="s">
        <v>10</v>
      </c>
      <c r="B14" s="56">
        <f>IF(LEN(B$2)&gt;0,SUM(B10:B13),"")</f>
        <v>1.7650000000000001</v>
      </c>
      <c r="C14" s="57">
        <f t="shared" ref="C14:Z14" si="0">IF(LEN(C$2)&gt;0,SUM(C10:C13),"")</f>
        <v>1.9619999999999997</v>
      </c>
      <c r="D14" s="57">
        <f t="shared" si="0"/>
        <v>1.6839999999999999</v>
      </c>
      <c r="E14" s="57">
        <f t="shared" si="0"/>
        <v>1.028</v>
      </c>
      <c r="F14" s="57">
        <f t="shared" si="0"/>
        <v>1.0660000000000001</v>
      </c>
      <c r="G14" s="57">
        <f t="shared" si="0"/>
        <v>1.609</v>
      </c>
      <c r="H14" s="57">
        <f t="shared" si="0"/>
        <v>2.706</v>
      </c>
      <c r="I14" s="57">
        <f t="shared" si="0"/>
        <v>9.0730000000000004</v>
      </c>
      <c r="J14" s="57">
        <f t="shared" si="0"/>
        <v>8.0839999999999996</v>
      </c>
      <c r="K14" s="57">
        <f t="shared" si="0"/>
        <v>9.6530000000000005</v>
      </c>
      <c r="L14" s="57">
        <f t="shared" si="0"/>
        <v>5.7539999999999996</v>
      </c>
      <c r="M14" s="57">
        <f t="shared" si="0"/>
        <v>5.1010000000000009</v>
      </c>
      <c r="N14" s="57">
        <f t="shared" si="0"/>
        <v>1.9260000000000002</v>
      </c>
      <c r="O14" s="57">
        <f t="shared" si="0"/>
        <v>2.2359999999999998</v>
      </c>
      <c r="P14" s="57">
        <f t="shared" si="0"/>
        <v>3.9</v>
      </c>
      <c r="Q14" s="57">
        <f t="shared" si="0"/>
        <v>78.478999999999999</v>
      </c>
      <c r="R14" s="57">
        <f t="shared" si="0"/>
        <v>67.465000000000003</v>
      </c>
      <c r="S14" s="57">
        <f t="shared" si="0"/>
        <v>10.782999999999999</v>
      </c>
      <c r="T14" s="57">
        <f t="shared" si="0"/>
        <v>12.555999999999999</v>
      </c>
      <c r="U14" s="57">
        <f t="shared" si="0"/>
        <v>6.8890000000000002</v>
      </c>
      <c r="V14" s="57">
        <f t="shared" si="0"/>
        <v>12.057</v>
      </c>
      <c r="W14" s="57">
        <f t="shared" si="0"/>
        <v>16.248000000000001</v>
      </c>
      <c r="X14" s="57">
        <f t="shared" si="0"/>
        <v>0.501</v>
      </c>
      <c r="Y14" s="57">
        <f t="shared" si="0"/>
        <v>1.1639999999999999</v>
      </c>
      <c r="Z14" s="58" t="str">
        <f t="shared" si="0"/>
        <v/>
      </c>
      <c r="AA14" s="59">
        <f>SUM(AA9:AA13)</f>
        <v>263.68899999999996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0.307</v>
      </c>
      <c r="D19" s="76">
        <v>0.56800000000000006</v>
      </c>
      <c r="E19" s="76">
        <v>0.64400000000000002</v>
      </c>
      <c r="F19" s="76">
        <v>0.247</v>
      </c>
      <c r="G19" s="76">
        <v>0.26</v>
      </c>
      <c r="H19" s="76"/>
      <c r="I19" s="76">
        <v>0.47000000000000003</v>
      </c>
      <c r="J19" s="76"/>
      <c r="K19" s="76">
        <v>0.60600000000000009</v>
      </c>
      <c r="L19" s="76"/>
      <c r="M19" s="76">
        <v>0.75800000000000001</v>
      </c>
      <c r="N19" s="76">
        <v>1.5939999999999999</v>
      </c>
      <c r="O19" s="76">
        <v>1.32</v>
      </c>
      <c r="P19" s="76">
        <v>1.2360000000000002</v>
      </c>
      <c r="Q19" s="76"/>
      <c r="R19" s="76">
        <v>0.129</v>
      </c>
      <c r="S19" s="76">
        <v>1.756</v>
      </c>
      <c r="T19" s="76"/>
      <c r="U19" s="76">
        <v>1.851</v>
      </c>
      <c r="V19" s="76"/>
      <c r="W19" s="76">
        <v>0.69799999999999995</v>
      </c>
      <c r="X19" s="76">
        <v>0.67100000000000004</v>
      </c>
      <c r="Y19" s="76">
        <v>0.94</v>
      </c>
      <c r="Z19" s="73"/>
      <c r="AA19" s="74">
        <f>SUM(B19:Z19)</f>
        <v>14.055000000000001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0.307</v>
      </c>
      <c r="D22" s="83">
        <f t="shared" si="1"/>
        <v>0.56800000000000006</v>
      </c>
      <c r="E22" s="83">
        <f t="shared" si="1"/>
        <v>0.64400000000000002</v>
      </c>
      <c r="F22" s="83">
        <f t="shared" si="1"/>
        <v>0.247</v>
      </c>
      <c r="G22" s="83">
        <f t="shared" si="1"/>
        <v>0.26</v>
      </c>
      <c r="H22" s="83">
        <f t="shared" si="1"/>
        <v>0</v>
      </c>
      <c r="I22" s="83">
        <f t="shared" si="1"/>
        <v>0.47000000000000003</v>
      </c>
      <c r="J22" s="83">
        <f t="shared" si="1"/>
        <v>0</v>
      </c>
      <c r="K22" s="83">
        <f t="shared" si="1"/>
        <v>0.60600000000000009</v>
      </c>
      <c r="L22" s="83">
        <f t="shared" si="1"/>
        <v>0</v>
      </c>
      <c r="M22" s="83">
        <f t="shared" si="1"/>
        <v>0.75800000000000001</v>
      </c>
      <c r="N22" s="83">
        <f t="shared" si="1"/>
        <v>1.5939999999999999</v>
      </c>
      <c r="O22" s="83">
        <f t="shared" si="1"/>
        <v>1.32</v>
      </c>
      <c r="P22" s="83">
        <f t="shared" si="1"/>
        <v>1.2360000000000002</v>
      </c>
      <c r="Q22" s="83">
        <f t="shared" si="1"/>
        <v>0</v>
      </c>
      <c r="R22" s="83">
        <f t="shared" si="1"/>
        <v>0.129</v>
      </c>
      <c r="S22" s="83">
        <f t="shared" si="1"/>
        <v>1.756</v>
      </c>
      <c r="T22" s="83">
        <f t="shared" si="1"/>
        <v>0</v>
      </c>
      <c r="U22" s="83">
        <f t="shared" si="1"/>
        <v>1.851</v>
      </c>
      <c r="V22" s="83">
        <f t="shared" si="1"/>
        <v>0</v>
      </c>
      <c r="W22" s="83">
        <f t="shared" si="1"/>
        <v>0.69799999999999995</v>
      </c>
      <c r="X22" s="83">
        <f t="shared" si="1"/>
        <v>0.67100000000000004</v>
      </c>
      <c r="Y22" s="83">
        <f t="shared" si="1"/>
        <v>0.94</v>
      </c>
      <c r="Z22" s="84" t="str">
        <f t="shared" si="1"/>
        <v/>
      </c>
      <c r="AA22" s="85">
        <f>SUM(AA17:AA21)</f>
        <v>14.055000000000001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1.7649999999999999</v>
      </c>
      <c r="C26" s="72">
        <v>2.2690000000000001</v>
      </c>
      <c r="D26" s="72">
        <v>2.2519999999999998</v>
      </c>
      <c r="E26" s="72">
        <v>1.6719999999999999</v>
      </c>
      <c r="F26" s="72">
        <v>1.3129999999999999</v>
      </c>
      <c r="G26" s="72">
        <v>1.869</v>
      </c>
      <c r="H26" s="72">
        <v>2.706</v>
      </c>
      <c r="I26" s="72">
        <v>9.5429999999999993</v>
      </c>
      <c r="J26" s="72">
        <v>8.0839999999999996</v>
      </c>
      <c r="K26" s="72">
        <v>10.259</v>
      </c>
      <c r="L26" s="72">
        <v>5.7539999999999996</v>
      </c>
      <c r="M26" s="72">
        <v>5.859</v>
      </c>
      <c r="N26" s="72">
        <v>3.52</v>
      </c>
      <c r="O26" s="72">
        <v>3.556</v>
      </c>
      <c r="P26" s="72">
        <v>5.1360000000000001</v>
      </c>
      <c r="Q26" s="72">
        <v>78.478999999999999</v>
      </c>
      <c r="R26" s="72">
        <v>67.593999999999994</v>
      </c>
      <c r="S26" s="72">
        <v>12.539</v>
      </c>
      <c r="T26" s="72">
        <v>12.555999999999999</v>
      </c>
      <c r="U26" s="72">
        <v>8.74</v>
      </c>
      <c r="V26" s="72">
        <v>12.057</v>
      </c>
      <c r="W26" s="72">
        <v>16.946000000000002</v>
      </c>
      <c r="X26" s="72">
        <v>1.1719999999999999</v>
      </c>
      <c r="Y26" s="72">
        <v>2.1040000000000001</v>
      </c>
      <c r="Z26" s="73"/>
      <c r="AA26" s="74">
        <f>SUM(B26:Z26)</f>
        <v>277.74400000000003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1.7649999999999999</v>
      </c>
      <c r="C28" s="57">
        <f t="shared" ref="C28:Z28" si="2">IF(LEN(C$2)&gt;0,SUM(C25:C27),"")</f>
        <v>2.2690000000000001</v>
      </c>
      <c r="D28" s="57">
        <f t="shared" si="2"/>
        <v>2.2519999999999998</v>
      </c>
      <c r="E28" s="57">
        <f t="shared" si="2"/>
        <v>1.6719999999999999</v>
      </c>
      <c r="F28" s="57">
        <f t="shared" si="2"/>
        <v>1.3129999999999999</v>
      </c>
      <c r="G28" s="57">
        <f t="shared" si="2"/>
        <v>1.869</v>
      </c>
      <c r="H28" s="57">
        <f t="shared" si="2"/>
        <v>2.706</v>
      </c>
      <c r="I28" s="57">
        <f t="shared" si="2"/>
        <v>9.5429999999999993</v>
      </c>
      <c r="J28" s="57">
        <f t="shared" si="2"/>
        <v>8.0839999999999996</v>
      </c>
      <c r="K28" s="57">
        <f t="shared" si="2"/>
        <v>10.259</v>
      </c>
      <c r="L28" s="57">
        <f t="shared" si="2"/>
        <v>5.7539999999999996</v>
      </c>
      <c r="M28" s="57">
        <f t="shared" si="2"/>
        <v>5.859</v>
      </c>
      <c r="N28" s="57">
        <f t="shared" si="2"/>
        <v>3.52</v>
      </c>
      <c r="O28" s="57">
        <f t="shared" si="2"/>
        <v>3.556</v>
      </c>
      <c r="P28" s="57">
        <f t="shared" si="2"/>
        <v>5.1360000000000001</v>
      </c>
      <c r="Q28" s="57">
        <f t="shared" si="2"/>
        <v>78.478999999999999</v>
      </c>
      <c r="R28" s="57">
        <f t="shared" si="2"/>
        <v>67.593999999999994</v>
      </c>
      <c r="S28" s="57">
        <f t="shared" si="2"/>
        <v>12.539</v>
      </c>
      <c r="T28" s="57">
        <f t="shared" si="2"/>
        <v>12.555999999999999</v>
      </c>
      <c r="U28" s="57">
        <f t="shared" si="2"/>
        <v>8.74</v>
      </c>
      <c r="V28" s="57">
        <f t="shared" si="2"/>
        <v>12.057</v>
      </c>
      <c r="W28" s="57">
        <f t="shared" si="2"/>
        <v>16.946000000000002</v>
      </c>
      <c r="X28" s="57">
        <f t="shared" si="2"/>
        <v>1.1719999999999999</v>
      </c>
      <c r="Y28" s="57">
        <f t="shared" si="2"/>
        <v>2.1040000000000001</v>
      </c>
      <c r="Z28" s="58" t="str">
        <f t="shared" si="2"/>
        <v/>
      </c>
      <c r="AA28" s="59">
        <f>SUM(AA25:AA27)</f>
        <v>277.74400000000003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1.7650000000000001</v>
      </c>
      <c r="C39" s="83">
        <f t="shared" ref="C39:Z39" si="6">IF(LEN(C$2)&gt;0,C14+C22+C36,"")</f>
        <v>2.2689999999999997</v>
      </c>
      <c r="D39" s="83">
        <f t="shared" si="6"/>
        <v>2.2519999999999998</v>
      </c>
      <c r="E39" s="83">
        <f t="shared" si="6"/>
        <v>1.6720000000000002</v>
      </c>
      <c r="F39" s="83">
        <f t="shared" si="6"/>
        <v>1.3130000000000002</v>
      </c>
      <c r="G39" s="83">
        <f t="shared" si="6"/>
        <v>1.869</v>
      </c>
      <c r="H39" s="83">
        <f t="shared" si="6"/>
        <v>2.706</v>
      </c>
      <c r="I39" s="83">
        <f t="shared" si="6"/>
        <v>9.543000000000001</v>
      </c>
      <c r="J39" s="83">
        <f t="shared" si="6"/>
        <v>8.0839999999999996</v>
      </c>
      <c r="K39" s="83">
        <f t="shared" si="6"/>
        <v>10.259</v>
      </c>
      <c r="L39" s="83">
        <f t="shared" si="6"/>
        <v>5.7539999999999996</v>
      </c>
      <c r="M39" s="83">
        <f t="shared" si="6"/>
        <v>5.8590000000000009</v>
      </c>
      <c r="N39" s="83">
        <f t="shared" si="6"/>
        <v>3.52</v>
      </c>
      <c r="O39" s="83">
        <f t="shared" si="6"/>
        <v>3.556</v>
      </c>
      <c r="P39" s="83">
        <f t="shared" si="6"/>
        <v>5.1360000000000001</v>
      </c>
      <c r="Q39" s="83">
        <f t="shared" si="6"/>
        <v>78.478999999999999</v>
      </c>
      <c r="R39" s="83">
        <f t="shared" si="6"/>
        <v>67.594000000000008</v>
      </c>
      <c r="S39" s="83">
        <f t="shared" si="6"/>
        <v>12.539</v>
      </c>
      <c r="T39" s="83">
        <f t="shared" si="6"/>
        <v>12.555999999999999</v>
      </c>
      <c r="U39" s="83">
        <f t="shared" si="6"/>
        <v>8.74</v>
      </c>
      <c r="V39" s="83">
        <f t="shared" si="6"/>
        <v>12.057</v>
      </c>
      <c r="W39" s="83">
        <f t="shared" si="6"/>
        <v>16.946000000000002</v>
      </c>
      <c r="X39" s="83">
        <f t="shared" si="6"/>
        <v>1.1720000000000002</v>
      </c>
      <c r="Y39" s="83">
        <f t="shared" si="6"/>
        <v>2.1040000000000001</v>
      </c>
      <c r="Z39" s="84" t="str">
        <f t="shared" si="6"/>
        <v/>
      </c>
      <c r="AA39" s="96">
        <f>SUM(B39:Z39)</f>
        <v>277.74400000000003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44141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1.7649999999999999</v>
      </c>
      <c r="C4" s="18">
        <v>2.2690000000000001</v>
      </c>
      <c r="D4" s="18">
        <v>2.2519999999999998</v>
      </c>
      <c r="E4" s="18">
        <v>1.6719999999999999</v>
      </c>
      <c r="F4" s="18">
        <v>1.3129999999999999</v>
      </c>
      <c r="G4" s="18">
        <v>1.869</v>
      </c>
      <c r="H4" s="18">
        <v>2.706</v>
      </c>
      <c r="I4" s="18">
        <v>9.5429999999999993</v>
      </c>
      <c r="J4" s="18">
        <v>8.0839999999999996</v>
      </c>
      <c r="K4" s="18">
        <v>10.259</v>
      </c>
      <c r="L4" s="18">
        <v>5.7539999999999996</v>
      </c>
      <c r="M4" s="18">
        <v>5.859</v>
      </c>
      <c r="N4" s="18">
        <v>3.52</v>
      </c>
      <c r="O4" s="18">
        <v>3.556</v>
      </c>
      <c r="P4" s="18">
        <v>5.1360000000000001</v>
      </c>
      <c r="Q4" s="18">
        <v>78.478999999999999</v>
      </c>
      <c r="R4" s="18">
        <v>67.593999999999994</v>
      </c>
      <c r="S4" s="18">
        <v>12.539</v>
      </c>
      <c r="T4" s="18">
        <v>12.555999999999999</v>
      </c>
      <c r="U4" s="18">
        <v>8.74</v>
      </c>
      <c r="V4" s="18">
        <v>12.057</v>
      </c>
      <c r="W4" s="18">
        <v>16.946000000000002</v>
      </c>
      <c r="X4" s="18">
        <v>1.1719999999999999</v>
      </c>
      <c r="Y4" s="18">
        <v>2.1040000000000001</v>
      </c>
      <c r="Z4" s="19"/>
      <c r="AA4" s="20">
        <f>SUM(B4:Z4)</f>
        <v>277.74400000000003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33.200000000000003</v>
      </c>
      <c r="C7" s="28">
        <v>31.4</v>
      </c>
      <c r="D7" s="28">
        <v>29.71</v>
      </c>
      <c r="E7" s="28">
        <v>28.4</v>
      </c>
      <c r="F7" s="28">
        <v>27.55</v>
      </c>
      <c r="G7" s="28">
        <v>35.03</v>
      </c>
      <c r="H7" s="28">
        <v>44.78</v>
      </c>
      <c r="I7" s="28">
        <v>45.87</v>
      </c>
      <c r="J7" s="28">
        <v>46.52</v>
      </c>
      <c r="K7" s="28">
        <v>45.66</v>
      </c>
      <c r="L7" s="28">
        <v>41.26</v>
      </c>
      <c r="M7" s="28">
        <v>40.86</v>
      </c>
      <c r="N7" s="28">
        <v>38.89</v>
      </c>
      <c r="O7" s="28">
        <v>38.33</v>
      </c>
      <c r="P7" s="28">
        <v>40.86</v>
      </c>
      <c r="Q7" s="28">
        <v>44.5</v>
      </c>
      <c r="R7" s="28">
        <v>46</v>
      </c>
      <c r="S7" s="28">
        <v>46.13</v>
      </c>
      <c r="T7" s="28">
        <v>46.35</v>
      </c>
      <c r="U7" s="28">
        <v>46.46</v>
      </c>
      <c r="V7" s="28">
        <v>43.5</v>
      </c>
      <c r="W7" s="28">
        <v>40.86</v>
      </c>
      <c r="X7" s="28">
        <v>36.799999999999997</v>
      </c>
      <c r="Y7" s="28">
        <v>31.87</v>
      </c>
      <c r="Z7" s="29"/>
      <c r="AA7" s="30">
        <v>39.616250000000001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52.942999999999998</v>
      </c>
      <c r="S11" s="47"/>
      <c r="T11" s="47"/>
      <c r="U11" s="47"/>
      <c r="V11" s="47"/>
      <c r="W11" s="47">
        <v>16</v>
      </c>
      <c r="X11" s="47">
        <v>0.501</v>
      </c>
      <c r="Y11" s="47">
        <v>1.1639999999999999</v>
      </c>
      <c r="Z11" s="48"/>
      <c r="AA11" s="49">
        <f>SUM(B11:Z11)</f>
        <v>70.608000000000004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0.26500000000000001</v>
      </c>
      <c r="C13" s="52">
        <v>1.4689999999999999</v>
      </c>
      <c r="D13" s="52">
        <v>0.74199999999999999</v>
      </c>
      <c r="E13" s="52">
        <v>0.872</v>
      </c>
      <c r="F13" s="52">
        <v>0.51300000000000001</v>
      </c>
      <c r="G13" s="52">
        <v>0.129</v>
      </c>
      <c r="H13" s="52"/>
      <c r="I13" s="52">
        <v>8.8379999999999992</v>
      </c>
      <c r="J13" s="52">
        <v>5.8900000000000006</v>
      </c>
      <c r="K13" s="52">
        <v>6.2690000000000001</v>
      </c>
      <c r="L13" s="52">
        <v>1.3820000000000001</v>
      </c>
      <c r="M13" s="52">
        <v>2.3290000000000002</v>
      </c>
      <c r="N13" s="52"/>
      <c r="O13" s="52">
        <v>3.5999999999999997E-2</v>
      </c>
      <c r="P13" s="52">
        <v>2.1059999999999999</v>
      </c>
      <c r="Q13" s="52">
        <v>8.1029999999999998</v>
      </c>
      <c r="R13" s="52">
        <v>12.301</v>
      </c>
      <c r="S13" s="52">
        <v>10.429</v>
      </c>
      <c r="T13" s="52">
        <v>9.2629999999999999</v>
      </c>
      <c r="U13" s="52">
        <v>7.8</v>
      </c>
      <c r="V13" s="52">
        <v>9.0570000000000004</v>
      </c>
      <c r="W13" s="52">
        <v>0.71599999999999997</v>
      </c>
      <c r="X13" s="52">
        <v>0.67100000000000004</v>
      </c>
      <c r="Y13" s="52">
        <v>0.94000000000000006</v>
      </c>
      <c r="Z13" s="53"/>
      <c r="AA13" s="54">
        <f>SUM(B13:Z13)</f>
        <v>90.12</v>
      </c>
    </row>
    <row r="14" spans="1:27" ht="30" customHeight="1" thickBot="1" x14ac:dyDescent="0.25">
      <c r="A14" s="55" t="s">
        <v>10</v>
      </c>
      <c r="B14" s="56">
        <f>IF(LEN(B$2)&gt;0,SUM(B10:B13),"")</f>
        <v>0.26500000000000001</v>
      </c>
      <c r="C14" s="57">
        <f t="shared" ref="C14:Z14" si="0">IF(LEN(C$2)&gt;0,SUM(C10:C13),"")</f>
        <v>1.4689999999999999</v>
      </c>
      <c r="D14" s="57">
        <f t="shared" si="0"/>
        <v>0.74199999999999999</v>
      </c>
      <c r="E14" s="57">
        <f t="shared" si="0"/>
        <v>0.872</v>
      </c>
      <c r="F14" s="57">
        <f t="shared" si="0"/>
        <v>0.51300000000000001</v>
      </c>
      <c r="G14" s="57">
        <f t="shared" si="0"/>
        <v>0.129</v>
      </c>
      <c r="H14" s="57">
        <f t="shared" si="0"/>
        <v>0</v>
      </c>
      <c r="I14" s="57">
        <f t="shared" si="0"/>
        <v>8.8379999999999992</v>
      </c>
      <c r="J14" s="57">
        <f t="shared" si="0"/>
        <v>5.8900000000000006</v>
      </c>
      <c r="K14" s="57">
        <f t="shared" si="0"/>
        <v>6.2690000000000001</v>
      </c>
      <c r="L14" s="57">
        <f t="shared" si="0"/>
        <v>1.3820000000000001</v>
      </c>
      <c r="M14" s="57">
        <f t="shared" si="0"/>
        <v>2.3290000000000002</v>
      </c>
      <c r="N14" s="57">
        <f t="shared" si="0"/>
        <v>0</v>
      </c>
      <c r="O14" s="57">
        <f t="shared" si="0"/>
        <v>3.5999999999999997E-2</v>
      </c>
      <c r="P14" s="57">
        <f t="shared" si="0"/>
        <v>2.1059999999999999</v>
      </c>
      <c r="Q14" s="57">
        <f t="shared" si="0"/>
        <v>8.1029999999999998</v>
      </c>
      <c r="R14" s="57">
        <f t="shared" si="0"/>
        <v>65.244</v>
      </c>
      <c r="S14" s="57">
        <f t="shared" si="0"/>
        <v>10.429</v>
      </c>
      <c r="T14" s="57">
        <f t="shared" si="0"/>
        <v>9.2629999999999999</v>
      </c>
      <c r="U14" s="57">
        <f t="shared" si="0"/>
        <v>7.8</v>
      </c>
      <c r="V14" s="57">
        <f t="shared" si="0"/>
        <v>9.0570000000000004</v>
      </c>
      <c r="W14" s="57">
        <f t="shared" si="0"/>
        <v>16.716000000000001</v>
      </c>
      <c r="X14" s="57">
        <f t="shared" si="0"/>
        <v>1.1720000000000002</v>
      </c>
      <c r="Y14" s="57">
        <f t="shared" si="0"/>
        <v>2.1040000000000001</v>
      </c>
      <c r="Z14" s="58" t="str">
        <f t="shared" si="0"/>
        <v/>
      </c>
      <c r="AA14" s="59">
        <f>SUM(AA9:AA13)</f>
        <v>160.72800000000001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0.8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5.6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0.7</v>
      </c>
      <c r="C19" s="76"/>
      <c r="D19" s="76">
        <v>0.71</v>
      </c>
      <c r="E19" s="76"/>
      <c r="F19" s="76"/>
      <c r="G19" s="76">
        <v>0.94000000000000006</v>
      </c>
      <c r="H19" s="76">
        <v>1.9059999999999999</v>
      </c>
      <c r="I19" s="76">
        <v>0.70500000000000007</v>
      </c>
      <c r="J19" s="76">
        <v>2.194</v>
      </c>
      <c r="K19" s="76">
        <v>3.9899999999999998</v>
      </c>
      <c r="L19" s="76">
        <v>4.3719999999999999</v>
      </c>
      <c r="M19" s="76">
        <v>3.5300000000000002</v>
      </c>
      <c r="N19" s="76">
        <v>3.52</v>
      </c>
      <c r="O19" s="76">
        <v>3.52</v>
      </c>
      <c r="P19" s="76">
        <v>3.03</v>
      </c>
      <c r="Q19" s="76">
        <v>70.376000000000005</v>
      </c>
      <c r="R19" s="76">
        <v>2.35</v>
      </c>
      <c r="S19" s="76">
        <v>2.11</v>
      </c>
      <c r="T19" s="76">
        <v>3.2930000000000001</v>
      </c>
      <c r="U19" s="76">
        <v>0.94</v>
      </c>
      <c r="V19" s="76">
        <v>3</v>
      </c>
      <c r="W19" s="76">
        <v>0.23</v>
      </c>
      <c r="X19" s="76"/>
      <c r="Y19" s="76"/>
      <c r="Z19" s="73"/>
      <c r="AA19" s="74">
        <f>SUM(B19:Z19)</f>
        <v>111.41600000000001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1.5</v>
      </c>
      <c r="C22" s="83">
        <f t="shared" si="1"/>
        <v>0.8</v>
      </c>
      <c r="D22" s="83">
        <f t="shared" si="1"/>
        <v>1.51</v>
      </c>
      <c r="E22" s="83">
        <f t="shared" si="1"/>
        <v>0.8</v>
      </c>
      <c r="F22" s="83">
        <f t="shared" si="1"/>
        <v>0.8</v>
      </c>
      <c r="G22" s="83">
        <f t="shared" si="1"/>
        <v>1.7400000000000002</v>
      </c>
      <c r="H22" s="83">
        <f t="shared" si="1"/>
        <v>2.706</v>
      </c>
      <c r="I22" s="83">
        <f t="shared" si="1"/>
        <v>0.70500000000000007</v>
      </c>
      <c r="J22" s="83">
        <f t="shared" si="1"/>
        <v>2.194</v>
      </c>
      <c r="K22" s="83">
        <f t="shared" si="1"/>
        <v>3.9899999999999998</v>
      </c>
      <c r="L22" s="83">
        <f t="shared" si="1"/>
        <v>4.3719999999999999</v>
      </c>
      <c r="M22" s="83">
        <f t="shared" si="1"/>
        <v>3.5300000000000002</v>
      </c>
      <c r="N22" s="83">
        <f t="shared" si="1"/>
        <v>3.52</v>
      </c>
      <c r="O22" s="83">
        <f t="shared" si="1"/>
        <v>3.52</v>
      </c>
      <c r="P22" s="83">
        <f t="shared" si="1"/>
        <v>3.03</v>
      </c>
      <c r="Q22" s="83">
        <f t="shared" si="1"/>
        <v>70.376000000000005</v>
      </c>
      <c r="R22" s="83">
        <f t="shared" si="1"/>
        <v>2.35</v>
      </c>
      <c r="S22" s="83">
        <f t="shared" si="1"/>
        <v>2.11</v>
      </c>
      <c r="T22" s="83">
        <f t="shared" si="1"/>
        <v>3.2930000000000001</v>
      </c>
      <c r="U22" s="83">
        <f t="shared" si="1"/>
        <v>0.94</v>
      </c>
      <c r="V22" s="83">
        <f t="shared" si="1"/>
        <v>3</v>
      </c>
      <c r="W22" s="83">
        <f t="shared" si="1"/>
        <v>0.23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117.01600000000001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1.7649999999999999</v>
      </c>
      <c r="C26" s="72">
        <v>2.2690000000000001</v>
      </c>
      <c r="D26" s="72">
        <v>2.2519999999999998</v>
      </c>
      <c r="E26" s="72">
        <v>1.6719999999999999</v>
      </c>
      <c r="F26" s="72">
        <v>1.3129999999999999</v>
      </c>
      <c r="G26" s="72">
        <v>1.869</v>
      </c>
      <c r="H26" s="72">
        <v>2.706</v>
      </c>
      <c r="I26" s="72">
        <v>9.5429999999999993</v>
      </c>
      <c r="J26" s="72">
        <v>8.0839999999999996</v>
      </c>
      <c r="K26" s="72">
        <v>10.259</v>
      </c>
      <c r="L26" s="72">
        <v>5.7539999999999996</v>
      </c>
      <c r="M26" s="72">
        <v>5.859</v>
      </c>
      <c r="N26" s="72">
        <v>3.52</v>
      </c>
      <c r="O26" s="72">
        <v>3.556</v>
      </c>
      <c r="P26" s="72">
        <v>5.1360000000000001</v>
      </c>
      <c r="Q26" s="72">
        <v>78.478999999999999</v>
      </c>
      <c r="R26" s="72">
        <v>67.593999999999994</v>
      </c>
      <c r="S26" s="72">
        <v>12.539</v>
      </c>
      <c r="T26" s="72">
        <v>12.555999999999999</v>
      </c>
      <c r="U26" s="72">
        <v>8.74</v>
      </c>
      <c r="V26" s="72">
        <v>12.057</v>
      </c>
      <c r="W26" s="72">
        <v>16.946000000000002</v>
      </c>
      <c r="X26" s="72">
        <v>1.1719999999999999</v>
      </c>
      <c r="Y26" s="72">
        <v>2.1040000000000001</v>
      </c>
      <c r="Z26" s="73"/>
      <c r="AA26" s="74">
        <f>SUM(B26:Z26)</f>
        <v>277.74400000000003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1.7649999999999999</v>
      </c>
      <c r="C28" s="57">
        <f t="shared" si="2"/>
        <v>2.2690000000000001</v>
      </c>
      <c r="D28" s="57">
        <f t="shared" si="2"/>
        <v>2.2519999999999998</v>
      </c>
      <c r="E28" s="57">
        <f t="shared" si="2"/>
        <v>1.6719999999999999</v>
      </c>
      <c r="F28" s="57">
        <f t="shared" si="2"/>
        <v>1.3129999999999999</v>
      </c>
      <c r="G28" s="57">
        <f t="shared" si="2"/>
        <v>1.869</v>
      </c>
      <c r="H28" s="57">
        <f t="shared" si="2"/>
        <v>2.706</v>
      </c>
      <c r="I28" s="57">
        <f t="shared" si="2"/>
        <v>9.5429999999999993</v>
      </c>
      <c r="J28" s="57">
        <f t="shared" si="2"/>
        <v>8.0839999999999996</v>
      </c>
      <c r="K28" s="57">
        <f t="shared" si="2"/>
        <v>10.259</v>
      </c>
      <c r="L28" s="57">
        <f t="shared" si="2"/>
        <v>5.7539999999999996</v>
      </c>
      <c r="M28" s="57">
        <f t="shared" si="2"/>
        <v>5.859</v>
      </c>
      <c r="N28" s="57">
        <f t="shared" si="2"/>
        <v>3.52</v>
      </c>
      <c r="O28" s="57">
        <f t="shared" si="2"/>
        <v>3.556</v>
      </c>
      <c r="P28" s="57">
        <f t="shared" si="2"/>
        <v>5.1360000000000001</v>
      </c>
      <c r="Q28" s="57">
        <f t="shared" si="2"/>
        <v>78.478999999999999</v>
      </c>
      <c r="R28" s="57">
        <f t="shared" si="2"/>
        <v>67.593999999999994</v>
      </c>
      <c r="S28" s="57">
        <f t="shared" si="2"/>
        <v>12.539</v>
      </c>
      <c r="T28" s="57">
        <f t="shared" si="2"/>
        <v>12.555999999999999</v>
      </c>
      <c r="U28" s="57">
        <f t="shared" si="2"/>
        <v>8.74</v>
      </c>
      <c r="V28" s="57">
        <f t="shared" si="2"/>
        <v>12.057</v>
      </c>
      <c r="W28" s="57">
        <f t="shared" si="2"/>
        <v>16.946000000000002</v>
      </c>
      <c r="X28" s="57">
        <f t="shared" si="2"/>
        <v>1.1719999999999999</v>
      </c>
      <c r="Y28" s="57">
        <f t="shared" si="2"/>
        <v>2.1040000000000001</v>
      </c>
      <c r="Z28" s="58">
        <f t="shared" si="2"/>
        <v>0</v>
      </c>
      <c r="AA28" s="59">
        <f t="shared" si="2"/>
        <v>277.74400000000003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1.7650000000000001</v>
      </c>
      <c r="C39" s="83">
        <f t="shared" ref="C39:Z39" si="6">SUM(C10:C13)+C22+C36</f>
        <v>2.2690000000000001</v>
      </c>
      <c r="D39" s="83">
        <f t="shared" si="6"/>
        <v>2.2519999999999998</v>
      </c>
      <c r="E39" s="83">
        <f t="shared" si="6"/>
        <v>1.6720000000000002</v>
      </c>
      <c r="F39" s="83">
        <f t="shared" si="6"/>
        <v>1.3130000000000002</v>
      </c>
      <c r="G39" s="83">
        <f t="shared" si="6"/>
        <v>1.8690000000000002</v>
      </c>
      <c r="H39" s="83">
        <f t="shared" si="6"/>
        <v>2.706</v>
      </c>
      <c r="I39" s="83">
        <f t="shared" si="6"/>
        <v>9.5429999999999993</v>
      </c>
      <c r="J39" s="83">
        <f t="shared" si="6"/>
        <v>8.0839999999999996</v>
      </c>
      <c r="K39" s="83">
        <f t="shared" si="6"/>
        <v>10.259</v>
      </c>
      <c r="L39" s="83">
        <f t="shared" si="6"/>
        <v>5.7539999999999996</v>
      </c>
      <c r="M39" s="83">
        <f t="shared" si="6"/>
        <v>5.859</v>
      </c>
      <c r="N39" s="83">
        <f t="shared" si="6"/>
        <v>3.52</v>
      </c>
      <c r="O39" s="83">
        <f t="shared" si="6"/>
        <v>3.556</v>
      </c>
      <c r="P39" s="83">
        <f t="shared" si="6"/>
        <v>5.1359999999999992</v>
      </c>
      <c r="Q39" s="83">
        <f t="shared" si="6"/>
        <v>78.478999999999999</v>
      </c>
      <c r="R39" s="83">
        <f t="shared" si="6"/>
        <v>67.593999999999994</v>
      </c>
      <c r="S39" s="83">
        <f t="shared" si="6"/>
        <v>12.539</v>
      </c>
      <c r="T39" s="83">
        <f t="shared" si="6"/>
        <v>12.556000000000001</v>
      </c>
      <c r="U39" s="83">
        <f t="shared" si="6"/>
        <v>8.74</v>
      </c>
      <c r="V39" s="83">
        <f t="shared" si="6"/>
        <v>12.057</v>
      </c>
      <c r="W39" s="83">
        <f t="shared" si="6"/>
        <v>16.946000000000002</v>
      </c>
      <c r="X39" s="83">
        <f t="shared" si="6"/>
        <v>1.1720000000000002</v>
      </c>
      <c r="Y39" s="83">
        <f t="shared" si="6"/>
        <v>2.1040000000000001</v>
      </c>
      <c r="Z39" s="84">
        <f t="shared" si="6"/>
        <v>0</v>
      </c>
      <c r="AA39" s="96">
        <f>SUM(B39:Z39)</f>
        <v>277.74400000000003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2020-11-05T21:24:46Z</dcterms:created>
  <dcterms:modified xsi:type="dcterms:W3CDTF">2020-11-05T21:24:47Z</dcterms:modified>
</cp:coreProperties>
</file>