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0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[1]ETSS_Reports_ControlPanel!$C$2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[1]SPOT_Orders_OverView_01!$A$27:$A$43</definedName>
    <definedName name="MKT_OVW_PARTICIPANTS_S">[1]SPOT_Orders_OverView_01!$A$5:$A$23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[1]ETSS_Reports_ControlPanel!$C$31:$C$40</definedName>
    <definedName name="REP_MNU_T_SELL_Q">[1]ETSS_Reports_ControlPanel!$C$19:$C$28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[1]ETSS_Reports_ControlPanel!$C$4</definedName>
    <definedName name="Telephone_IT_ISSUES">[1]Systems_Events!$F$2:$F$6</definedName>
    <definedName name="TESTING_PERIOD">[1]ETSS_Reports_ControlPanel!$C$1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<sst xmlns="http://schemas.openxmlformats.org/spreadsheetml/2006/main" count="74" uniqueCount="41">
  <si>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04/11/2020 23:16:39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</si>
  <si>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</si>
  <si>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</si>
  <si>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</si>
  <si>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</si>
  <si>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</si>
  <si>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</si>
  <si>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</si>
  <si>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</si>
  <si>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</si>
  <si>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</si>
  <si>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</si>
  <si>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</si>
  <si>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</si>
  <si>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</si>
  <si>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</si>
  <si>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</si>
  <si>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</si>
  <si>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</si>
  <si>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</si>
  <si>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</si>
  <si>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</si>
  <si>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</si>
  <si>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</si>
  <si>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</si>
  <si>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</si>
  <si>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</si>
  <si>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</si>
  <si>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</si>
  <si>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</si>
  <si>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</si>
  <si>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</si>
  <si>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</si>
  <si>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</si>
  <si>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</si>
  <si>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</si>
  <si>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</si>
  <si>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</si>
  <si>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</si>
  <si>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</si>
  <si>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'2'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</si>
</sst>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9">
                  <c:v>11.333</c:v>
                </c:pt>
                <c:pt idx="12">
                  <c:v>12.141</c:v>
                </c:pt>
                <c:pt idx="13">
                  <c:v>8.923</c:v>
                </c:pt>
                <c:pt idx="14">
                  <c:v>12.157999999999999</c:v>
                </c:pt>
                <c:pt idx="16">
                  <c:v>10.559000000000001</c:v>
                </c:pt>
                <c:pt idx="17">
                  <c:v>5.484</c:v>
                </c:pt>
                <c:pt idx="18">
                  <c:v>5.0739999999999998</c:v>
                </c:pt>
                <c:pt idx="19">
                  <c:v>10.924999999999999</c:v>
                </c:pt>
                <c:pt idx="20">
                  <c:v>8.2059999999999995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6.3810000000000002</c:v>
                </c:pt>
                <c:pt idx="1">
                  <c:v>6.2270000000000003</c:v>
                </c:pt>
                <c:pt idx="2">
                  <c:v>7.6610000000000005</c:v>
                </c:pt>
                <c:pt idx="3">
                  <c:v>3.992</c:v>
                </c:pt>
                <c:pt idx="4">
                  <c:v>3.258</c:v>
                </c:pt>
                <c:pt idx="5">
                  <c:v>3.9829999999999997</c:v>
                </c:pt>
                <c:pt idx="6">
                  <c:v>9.2059999999999995</c:v>
                </c:pt>
                <c:pt idx="7">
                  <c:v>8.7949999999999999</c:v>
                </c:pt>
                <c:pt idx="8">
                  <c:v>8.4439999999999991</c:v>
                </c:pt>
                <c:pt idx="9">
                  <c:v>0.22700000000000001</c:v>
                </c:pt>
                <c:pt idx="10">
                  <c:v>7.9570000000000007</c:v>
                </c:pt>
                <c:pt idx="11">
                  <c:v>7.746999999999999</c:v>
                </c:pt>
                <c:pt idx="12">
                  <c:v>0.11</c:v>
                </c:pt>
                <c:pt idx="13">
                  <c:v>0.14299999999999999</c:v>
                </c:pt>
                <c:pt idx="14">
                  <c:v>0.14499999999999999</c:v>
                </c:pt>
                <c:pt idx="15">
                  <c:v>9.4290000000000003</c:v>
                </c:pt>
                <c:pt idx="18">
                  <c:v>0.36399999999999999</c:v>
                </c:pt>
                <c:pt idx="21">
                  <c:v>1.8719999999999999</c:v>
                </c:pt>
                <c:pt idx="22">
                  <c:v>3.6769999999999996</c:v>
                </c:pt>
                <c:pt idx="23">
                  <c:v>4.1439999999999992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1791440"/>
        <c:axId val="1717918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7.1920000000000002</c:v>
                </c:pt>
                <c:pt idx="1">
                  <c:v>9.5660000000000007</c:v>
                </c:pt>
                <c:pt idx="2">
                  <c:v>7.9009999999999998</c:v>
                </c:pt>
                <c:pt idx="3">
                  <c:v>7.2610000000000001</c:v>
                </c:pt>
                <c:pt idx="4">
                  <c:v>7.367</c:v>
                </c:pt>
                <c:pt idx="5">
                  <c:v>8.5809999999999995</c:v>
                </c:pt>
                <c:pt idx="6">
                  <c:v>10.01</c:v>
                </c:pt>
                <c:pt idx="7">
                  <c:v>9.8930000000000007</c:v>
                </c:pt>
                <c:pt idx="8">
                  <c:v>10.519</c:v>
                </c:pt>
                <c:pt idx="9">
                  <c:v>12.478</c:v>
                </c:pt>
                <c:pt idx="10">
                  <c:v>9.7919999999999998</c:v>
                </c:pt>
                <c:pt idx="11">
                  <c:v>8.8339999999999996</c:v>
                </c:pt>
                <c:pt idx="12">
                  <c:v>13.17</c:v>
                </c:pt>
                <c:pt idx="13">
                  <c:v>10.23</c:v>
                </c:pt>
                <c:pt idx="14">
                  <c:v>14.05</c:v>
                </c:pt>
                <c:pt idx="15">
                  <c:v>9.43</c:v>
                </c:pt>
                <c:pt idx="16">
                  <c:v>10.832000000000001</c:v>
                </c:pt>
                <c:pt idx="17">
                  <c:v>8.452</c:v>
                </c:pt>
                <c:pt idx="18">
                  <c:v>6.3949999999999996</c:v>
                </c:pt>
                <c:pt idx="19">
                  <c:v>11.935</c:v>
                </c:pt>
                <c:pt idx="20">
                  <c:v>9.3840000000000003</c:v>
                </c:pt>
                <c:pt idx="21">
                  <c:v>3.0449999999999999</c:v>
                </c:pt>
                <c:pt idx="22">
                  <c:v>4.5030000000000001</c:v>
                </c:pt>
                <c:pt idx="23">
                  <c:v>4.9340000000000002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791440"/>
        <c:axId val="1717918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33.5</c:v>
                </c:pt>
                <c:pt idx="1">
                  <c:v>39.58</c:v>
                </c:pt>
                <c:pt idx="2">
                  <c:v>33.549999999999997</c:v>
                </c:pt>
                <c:pt idx="3">
                  <c:v>32.479999999999997</c:v>
                </c:pt>
                <c:pt idx="4">
                  <c:v>36.85</c:v>
                </c:pt>
                <c:pt idx="5">
                  <c:v>41.98</c:v>
                </c:pt>
                <c:pt idx="6">
                  <c:v>52.92</c:v>
                </c:pt>
                <c:pt idx="7">
                  <c:v>54.91</c:v>
                </c:pt>
                <c:pt idx="8">
                  <c:v>59.68</c:v>
                </c:pt>
                <c:pt idx="9">
                  <c:v>47.41</c:v>
                </c:pt>
                <c:pt idx="10">
                  <c:v>51.06</c:v>
                </c:pt>
                <c:pt idx="11">
                  <c:v>47.56</c:v>
                </c:pt>
                <c:pt idx="12">
                  <c:v>41.03</c:v>
                </c:pt>
                <c:pt idx="13">
                  <c:v>40.86</c:v>
                </c:pt>
                <c:pt idx="14">
                  <c:v>40.869999999999997</c:v>
                </c:pt>
                <c:pt idx="15">
                  <c:v>51.52</c:v>
                </c:pt>
                <c:pt idx="16">
                  <c:v>46.04</c:v>
                </c:pt>
                <c:pt idx="17">
                  <c:v>54.97</c:v>
                </c:pt>
                <c:pt idx="18">
                  <c:v>55.13</c:v>
                </c:pt>
                <c:pt idx="19">
                  <c:v>46.24</c:v>
                </c:pt>
                <c:pt idx="20">
                  <c:v>41.38</c:v>
                </c:pt>
                <c:pt idx="21">
                  <c:v>38.6</c:v>
                </c:pt>
                <c:pt idx="22">
                  <c:v>36.06</c:v>
                </c:pt>
                <c:pt idx="23">
                  <c:v>29.56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792616"/>
        <c:axId val="171792224"/>
      </c:lineChart>
      <c:catAx>
        <c:axId val="1717914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1791832"/>
        <c:crosses val="autoZero"/>
        <c:auto val="1"/>
        <c:lblAlgn val="ctr"/>
        <c:lblOffset val="100"/>
        <c:noMultiLvlLbl val="0"/>
      </c:catAx>
      <c:valAx>
        <c:axId val="171791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1791440"/>
        <c:crosses val="autoZero"/>
        <c:crossBetween val="between"/>
      </c:valAx>
      <c:valAx>
        <c:axId val="1717922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1792616"/>
        <c:crosses val="max"/>
        <c:crossBetween val="between"/>
      </c:valAx>
      <c:catAx>
        <c:axId val="1717926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1792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MKT_Participation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Portfolios"/>
      <sheetName val="ETSS_RES_Availabilitie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44140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1">
          <cell r="C1" t="str">
            <v>Production</v>
          </cell>
        </row>
        <row r="2">
          <cell r="C2">
            <v>44140</v>
          </cell>
        </row>
        <row r="4">
          <cell r="C4" t="str">
            <v>LIDA2</v>
          </cell>
        </row>
        <row r="19">
          <cell r="C19">
            <v>0</v>
          </cell>
        </row>
        <row r="20">
          <cell r="C20">
            <v>84.802999999999997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93.762</v>
          </cell>
        </row>
        <row r="24">
          <cell r="C24">
            <v>2.4000000000000004</v>
          </cell>
        </row>
        <row r="25">
          <cell r="C25">
            <v>0</v>
          </cell>
        </row>
        <row r="26">
          <cell r="C26">
            <v>34.789000000000009</v>
          </cell>
        </row>
        <row r="27">
          <cell r="C27">
            <v>0</v>
          </cell>
        </row>
        <row r="28">
          <cell r="C28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168.82000000000002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46.934000000000005</v>
          </cell>
        </row>
      </sheetData>
      <sheetData sheetId="4"/>
      <sheetData sheetId="5"/>
      <sheetData sheetId="6"/>
      <sheetData sheetId="7"/>
      <sheetData sheetId="8"/>
      <sheetData sheetId="9">
        <row r="7">
          <cell r="B7">
            <v>33.5</v>
          </cell>
          <cell r="C7">
            <v>39.58</v>
          </cell>
          <cell r="D7">
            <v>33.549999999999997</v>
          </cell>
          <cell r="E7">
            <v>32.479999999999997</v>
          </cell>
          <cell r="F7">
            <v>36.85</v>
          </cell>
          <cell r="G7">
            <v>41.98</v>
          </cell>
          <cell r="H7">
            <v>52.92</v>
          </cell>
          <cell r="I7">
            <v>54.91</v>
          </cell>
          <cell r="J7">
            <v>59.68</v>
          </cell>
          <cell r="K7">
            <v>47.41</v>
          </cell>
          <cell r="L7">
            <v>51.06</v>
          </cell>
          <cell r="M7">
            <v>47.56</v>
          </cell>
          <cell r="N7">
            <v>41.03</v>
          </cell>
          <cell r="O7">
            <v>40.86</v>
          </cell>
          <cell r="P7">
            <v>40.869999999999997</v>
          </cell>
          <cell r="Q7">
            <v>51.52</v>
          </cell>
          <cell r="R7">
            <v>46.04</v>
          </cell>
          <cell r="S7">
            <v>54.97</v>
          </cell>
          <cell r="T7">
            <v>55.13</v>
          </cell>
          <cell r="U7">
            <v>46.24</v>
          </cell>
          <cell r="V7">
            <v>41.38</v>
          </cell>
          <cell r="W7">
            <v>38.6</v>
          </cell>
          <cell r="X7">
            <v>36.06</v>
          </cell>
          <cell r="Y7">
            <v>29.56</v>
          </cell>
        </row>
        <row r="37">
          <cell r="K37">
            <v>11.333</v>
          </cell>
          <cell r="N37">
            <v>12.141</v>
          </cell>
          <cell r="O37">
            <v>8.923</v>
          </cell>
          <cell r="P37">
            <v>12.157999999999999</v>
          </cell>
          <cell r="R37">
            <v>7.5270000000000001</v>
          </cell>
          <cell r="S37">
            <v>5.484</v>
          </cell>
          <cell r="T37">
            <v>5.0739999999999998</v>
          </cell>
          <cell r="U37">
            <v>9.1039999999999992</v>
          </cell>
          <cell r="V37">
            <v>8.2059999999999995</v>
          </cell>
        </row>
        <row r="38">
          <cell r="R38">
            <v>3.032</v>
          </cell>
          <cell r="U38">
            <v>1.821</v>
          </cell>
        </row>
        <row r="59">
          <cell r="B59">
            <v>6.3810000000000002</v>
          </cell>
          <cell r="C59">
            <v>6.2270000000000003</v>
          </cell>
          <cell r="D59">
            <v>7.6610000000000005</v>
          </cell>
          <cell r="E59">
            <v>3.992</v>
          </cell>
          <cell r="F59">
            <v>3.258</v>
          </cell>
          <cell r="G59">
            <v>3.9829999999999997</v>
          </cell>
          <cell r="H59">
            <v>9.2059999999999995</v>
          </cell>
          <cell r="I59">
            <v>8.7949999999999999</v>
          </cell>
          <cell r="J59">
            <v>8.4439999999999991</v>
          </cell>
          <cell r="K59">
            <v>0.22700000000000001</v>
          </cell>
          <cell r="L59">
            <v>7.9570000000000007</v>
          </cell>
          <cell r="M59">
            <v>7.746999999999999</v>
          </cell>
          <cell r="N59">
            <v>0.11</v>
          </cell>
          <cell r="O59">
            <v>0.14299999999999999</v>
          </cell>
          <cell r="P59">
            <v>0.14499999999999999</v>
          </cell>
          <cell r="Q59">
            <v>9.4290000000000003</v>
          </cell>
          <cell r="T59">
            <v>0.36399999999999999</v>
          </cell>
          <cell r="W59">
            <v>1.8719999999999999</v>
          </cell>
          <cell r="X59">
            <v>3.6769999999999996</v>
          </cell>
          <cell r="Y59">
            <v>4.1439999999999992</v>
          </cell>
        </row>
        <row r="64">
          <cell r="F64">
            <v>0.8</v>
          </cell>
          <cell r="G64">
            <v>0.8</v>
          </cell>
          <cell r="H64">
            <v>0.8</v>
          </cell>
        </row>
        <row r="66">
          <cell r="B66">
            <v>0.81100000000000005</v>
          </cell>
          <cell r="C66">
            <v>3.339</v>
          </cell>
          <cell r="D66">
            <v>0.24</v>
          </cell>
          <cell r="E66">
            <v>3.2690000000000001</v>
          </cell>
          <cell r="F66">
            <v>3.3089999999999997</v>
          </cell>
          <cell r="G66">
            <v>3.798</v>
          </cell>
          <cell r="H66">
            <v>4.0000000000000001E-3</v>
          </cell>
          <cell r="I66">
            <v>1.0980000000000001</v>
          </cell>
          <cell r="J66">
            <v>2.0750000000000002</v>
          </cell>
          <cell r="K66">
            <v>0.91800000000000004</v>
          </cell>
          <cell r="L66">
            <v>1.835</v>
          </cell>
          <cell r="M66">
            <v>1.087</v>
          </cell>
          <cell r="N66">
            <v>0.91900000000000004</v>
          </cell>
          <cell r="O66">
            <v>1.1639999999999999</v>
          </cell>
          <cell r="P66">
            <v>1.7470000000000001</v>
          </cell>
          <cell r="Q66">
            <v>1E-3</v>
          </cell>
          <cell r="R66">
            <v>0.27300000000000002</v>
          </cell>
          <cell r="S66">
            <v>2.968</v>
          </cell>
          <cell r="T66">
            <v>0.95699999999999996</v>
          </cell>
          <cell r="U66">
            <v>1.01</v>
          </cell>
          <cell r="V66">
            <v>1.1779999999999999</v>
          </cell>
          <cell r="W66">
            <v>1.173</v>
          </cell>
          <cell r="X66">
            <v>0.82599999999999996</v>
          </cell>
          <cell r="Y66">
            <v>0.79</v>
          </cell>
        </row>
      </sheetData>
      <sheetData sheetId="10">
        <row r="59">
          <cell r="B59">
            <v>2.7109999999999999</v>
          </cell>
          <cell r="C59">
            <v>4.8810000000000002</v>
          </cell>
          <cell r="D59">
            <v>3.1909999999999998</v>
          </cell>
          <cell r="E59">
            <v>2.5780000000000003</v>
          </cell>
          <cell r="F59">
            <v>2.1959999999999997</v>
          </cell>
          <cell r="G59">
            <v>0.76100000000000001</v>
          </cell>
          <cell r="I59">
            <v>1.008</v>
          </cell>
          <cell r="K59">
            <v>1.8609999999999998</v>
          </cell>
          <cell r="N59">
            <v>3.1950000000000003</v>
          </cell>
          <cell r="O59">
            <v>0.90700000000000003</v>
          </cell>
          <cell r="P59">
            <v>5.3460000000000001</v>
          </cell>
          <cell r="R59">
            <v>2.25</v>
          </cell>
          <cell r="S59">
            <v>2.4090000000000003</v>
          </cell>
          <cell r="T59">
            <v>0.97899999999999998</v>
          </cell>
          <cell r="U59">
            <v>4.9879999999999995</v>
          </cell>
          <cell r="V59">
            <v>5.0430000000000001</v>
          </cell>
          <cell r="W59">
            <v>0.54499999999999993</v>
          </cell>
          <cell r="X59">
            <v>0.72</v>
          </cell>
          <cell r="Y59">
            <v>1.365</v>
          </cell>
        </row>
        <row r="66">
          <cell r="B66">
            <v>4.4809999999999999</v>
          </cell>
          <cell r="C66">
            <v>4.6849999999999996</v>
          </cell>
          <cell r="D66">
            <v>4.71</v>
          </cell>
          <cell r="E66">
            <v>4.6829999999999998</v>
          </cell>
          <cell r="F66">
            <v>5.1709999999999994</v>
          </cell>
          <cell r="G66">
            <v>7.82</v>
          </cell>
          <cell r="H66">
            <v>10.01</v>
          </cell>
          <cell r="I66">
            <v>8.8849999999999998</v>
          </cell>
          <cell r="J66">
            <v>10.519</v>
          </cell>
          <cell r="K66">
            <v>10.617000000000001</v>
          </cell>
          <cell r="L66">
            <v>9.7919999999999998</v>
          </cell>
          <cell r="M66">
            <v>8.8339999999999996</v>
          </cell>
          <cell r="N66">
            <v>9.9750000000000014</v>
          </cell>
          <cell r="O66">
            <v>9.3230000000000004</v>
          </cell>
          <cell r="P66">
            <v>8.7040000000000006</v>
          </cell>
          <cell r="Q66">
            <v>9.43</v>
          </cell>
          <cell r="R66">
            <v>8.5820000000000007</v>
          </cell>
          <cell r="S66">
            <v>6.0430000000000001</v>
          </cell>
          <cell r="T66">
            <v>5.4159999999999995</v>
          </cell>
          <cell r="U66">
            <v>6.947000000000001</v>
          </cell>
          <cell r="V66">
            <v>4.3410000000000002</v>
          </cell>
          <cell r="W66">
            <v>2.5</v>
          </cell>
          <cell r="X66">
            <v>3.7829999999999999</v>
          </cell>
          <cell r="Y66">
            <v>3.569</v>
          </cell>
        </row>
      </sheetData>
      <sheetData sheetId="11">
        <row r="7">
          <cell r="B7">
            <v>33.5</v>
          </cell>
          <cell r="C7">
            <v>39.58</v>
          </cell>
          <cell r="D7">
            <v>33.549999999999997</v>
          </cell>
          <cell r="E7">
            <v>32.479999999999997</v>
          </cell>
          <cell r="F7">
            <v>36.85</v>
          </cell>
          <cell r="G7">
            <v>41.98</v>
          </cell>
          <cell r="H7">
            <v>52.92</v>
          </cell>
          <cell r="I7">
            <v>54.91</v>
          </cell>
          <cell r="J7">
            <v>59.68</v>
          </cell>
          <cell r="K7">
            <v>47.41</v>
          </cell>
          <cell r="L7">
            <v>51.06</v>
          </cell>
          <cell r="M7">
            <v>47.56</v>
          </cell>
          <cell r="N7">
            <v>41.03</v>
          </cell>
          <cell r="O7">
            <v>40.86</v>
          </cell>
          <cell r="P7">
            <v>40.869999999999997</v>
          </cell>
          <cell r="Q7">
            <v>51.52</v>
          </cell>
          <cell r="R7">
            <v>46.04</v>
          </cell>
          <cell r="S7">
            <v>54.97</v>
          </cell>
          <cell r="T7">
            <v>55.13</v>
          </cell>
          <cell r="U7">
            <v>46.24</v>
          </cell>
          <cell r="V7">
            <v>41.38</v>
          </cell>
          <cell r="W7">
            <v>38.6</v>
          </cell>
          <cell r="X7">
            <v>36.06</v>
          </cell>
          <cell r="Y7">
            <v>29.56</v>
          </cell>
        </row>
      </sheetData>
      <sheetData sheetId="12"/>
      <sheetData sheetId="13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INACCESS</v>
          </cell>
        </row>
        <row r="8">
          <cell r="A8" t="str">
            <v>KORINTHOS_POWER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SOLARENERGY</v>
          </cell>
        </row>
        <row r="13">
          <cell r="A13" t="str">
            <v>WATT_AND_VOLT</v>
          </cell>
        </row>
        <row r="27">
          <cell r="A27" t="str">
            <v>ELPEDISON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KORINTHOS_POWER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RENOPTIPOWER</v>
          </cell>
        </row>
        <row r="34">
          <cell r="A34" t="str">
            <v>WATT_AND_VOLT</v>
          </cell>
        </row>
      </sheetData>
      <sheetData sheetId="14"/>
      <sheetData sheetId="15"/>
      <sheetData sheetId="16"/>
      <sheetData sheetId="17"/>
      <sheetData sheetId="21"/>
      <sheetData sheetId="22"/>
      <sheetData sheetId="23"/>
      <sheetData sheetId="24"/>
      <sheetData sheetId="25"/>
      <sheetData sheetId="26"/>
      <sheetData sheetId="27">
        <row r="4">
          <cell r="B4">
            <v>44140</v>
          </cell>
        </row>
      </sheetData>
      <sheetData sheetId="28"/>
      <sheetData sheetId="29"/>
      <sheetData sheetId="30"/>
      <sheetData sheetId="31"/>
      <sheetData sheetId="32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3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4">
        <row r="2">
          <cell r="C2">
            <v>44141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4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NO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alz@danskecommodities.com;kla@danskecomrnodities.com;nbu@danskeconimodities.com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itsupport@danskecomrnodities.com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</v>
          </cell>
          <cell r="S38" t="str">
            <v>Omiros.vlachos@protergia.gr</v>
          </cell>
          <cell r="T38" t="str">
            <v>kostantinos.fatolas@mytilineos.gr;dimosthenis.exarchos@mytilineos.gr;evagelos.kapareliotis@mytilineos.gr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v.larissi@nrg.gr</v>
          </cell>
          <cell r="O40" t="str">
            <v>v.larissi@nrg.gr;etzamalis@nrg.gr</v>
          </cell>
          <cell r="P40" t="str">
            <v>v.larissi@nrg.gr;etzamalis@nrg.gr</v>
          </cell>
          <cell r="S40" t="str">
            <v>vlarissi@nrg.gr;etzamalis@nrg.gr</v>
          </cell>
          <cell r="T40" t="str">
            <v>it-support@nrg;it@nrg.gr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45"/>
      <sheetData sheetId="46"/>
      <sheetData sheetId="47"/>
      <sheetData sheetId="48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49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0"/>
      <sheetData sheetId="51"/>
      <sheetData sheetId="52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</v>
          </cell>
        </row>
        <row r="98">
          <cell r="B98" t="str">
            <v>mkalfaoglou@admie.gr;i.skoteinos@admie.gr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2" sqref="B2:Z2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7.1920000000000002</v>
      </c>
      <c r="C4" s="18">
        <v>9.5660000000000007</v>
      </c>
      <c r="D4" s="18">
        <v>7.9009999999999998</v>
      </c>
      <c r="E4" s="18">
        <v>7.2610000000000001</v>
      </c>
      <c r="F4" s="18">
        <v>7.367</v>
      </c>
      <c r="G4" s="18">
        <v>8.5809999999999995</v>
      </c>
      <c r="H4" s="18">
        <v>10.01</v>
      </c>
      <c r="I4" s="18">
        <v>9.8930000000000007</v>
      </c>
      <c r="J4" s="18">
        <v>10.519</v>
      </c>
      <c r="K4" s="18">
        <v>12.478</v>
      </c>
      <c r="L4" s="18">
        <v>9.7919999999999998</v>
      </c>
      <c r="M4" s="18">
        <v>8.8339999999999996</v>
      </c>
      <c r="N4" s="18">
        <v>13.17</v>
      </c>
      <c r="O4" s="18">
        <v>10.23</v>
      </c>
      <c r="P4" s="18">
        <v>14.05</v>
      </c>
      <c r="Q4" s="18">
        <v>9.43</v>
      </c>
      <c r="R4" s="18">
        <v>10.832000000000001</v>
      </c>
      <c r="S4" s="18">
        <v>8.452</v>
      </c>
      <c r="T4" s="18">
        <v>6.3949999999999996</v>
      </c>
      <c r="U4" s="18">
        <v>11.935</v>
      </c>
      <c r="V4" s="18">
        <v>9.3840000000000003</v>
      </c>
      <c r="W4" s="18">
        <v>3.0449999999999999</v>
      </c>
      <c r="X4" s="18">
        <v>4.5030000000000001</v>
      </c>
      <c r="Y4" s="18">
        <v>4.9340000000000002</v>
      </c>
      <c r="Z4" s="19"/>
      <c r="AA4" s="20">
        <f>SUM(B4:Z4)</f>
        <v>215.75399999999999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33.5</v>
      </c>
      <c r="C7" s="28">
        <v>39.58</v>
      </c>
      <c r="D7" s="28">
        <v>33.549999999999997</v>
      </c>
      <c r="E7" s="28">
        <v>32.479999999999997</v>
      </c>
      <c r="F7" s="28">
        <v>36.85</v>
      </c>
      <c r="G7" s="28">
        <v>41.98</v>
      </c>
      <c r="H7" s="28">
        <v>52.92</v>
      </c>
      <c r="I7" s="28">
        <v>54.91</v>
      </c>
      <c r="J7" s="28">
        <v>59.68</v>
      </c>
      <c r="K7" s="28">
        <v>47.41</v>
      </c>
      <c r="L7" s="28">
        <v>51.06</v>
      </c>
      <c r="M7" s="28">
        <v>47.56</v>
      </c>
      <c r="N7" s="28">
        <v>41.03</v>
      </c>
      <c r="O7" s="28">
        <v>40.86</v>
      </c>
      <c r="P7" s="28">
        <v>40.869999999999997</v>
      </c>
      <c r="Q7" s="28">
        <v>51.52</v>
      </c>
      <c r="R7" s="28">
        <v>46.04</v>
      </c>
      <c r="S7" s="28">
        <v>54.97</v>
      </c>
      <c r="T7" s="28">
        <v>55.13</v>
      </c>
      <c r="U7" s="28">
        <v>46.24</v>
      </c>
      <c r="V7" s="28">
        <v>41.38</v>
      </c>
      <c r="W7" s="28">
        <v>38.6</v>
      </c>
      <c r="X7" s="28">
        <v>36.06</v>
      </c>
      <c r="Y7" s="28">
        <v>29.56</v>
      </c>
      <c r="Z7" s="29"/>
      <c r="AA7" s="30">
        <f>IF(SUM(GR_MAINLAND_MCP_SUM_SELL)&lt;&gt;0,AVERAGEIF(GR_MAINLAND_MCP_SUM_SELL,"&lt;&gt;"""),"")</f>
        <v>43.905833333333334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>
        <v>11.333</v>
      </c>
      <c r="L11" s="47"/>
      <c r="M11" s="47"/>
      <c r="N11" s="47">
        <v>12.141</v>
      </c>
      <c r="O11" s="47">
        <v>8.923</v>
      </c>
      <c r="P11" s="47">
        <v>12.157999999999999</v>
      </c>
      <c r="Q11" s="47"/>
      <c r="R11" s="47">
        <v>10.559000000000001</v>
      </c>
      <c r="S11" s="47">
        <v>5.484</v>
      </c>
      <c r="T11" s="47">
        <v>5.0739999999999998</v>
      </c>
      <c r="U11" s="47">
        <v>10.924999999999999</v>
      </c>
      <c r="V11" s="47">
        <v>8.2059999999999995</v>
      </c>
      <c r="W11" s="47"/>
      <c r="X11" s="47"/>
      <c r="Y11" s="47"/>
      <c r="Z11" s="48"/>
      <c r="AA11" s="49">
        <f>SUM(B11:Z11)</f>
        <v>84.803000000000011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6.3810000000000002</v>
      </c>
      <c r="C13" s="52">
        <v>6.2270000000000003</v>
      </c>
      <c r="D13" s="52">
        <v>7.6610000000000005</v>
      </c>
      <c r="E13" s="52">
        <v>3.992</v>
      </c>
      <c r="F13" s="52">
        <v>3.258</v>
      </c>
      <c r="G13" s="52">
        <v>3.9829999999999997</v>
      </c>
      <c r="H13" s="52">
        <v>9.2059999999999995</v>
      </c>
      <c r="I13" s="52">
        <v>8.7949999999999999</v>
      </c>
      <c r="J13" s="52">
        <v>8.4439999999999991</v>
      </c>
      <c r="K13" s="52">
        <v>0.22700000000000001</v>
      </c>
      <c r="L13" s="52">
        <v>7.9570000000000007</v>
      </c>
      <c r="M13" s="52">
        <v>7.746999999999999</v>
      </c>
      <c r="N13" s="52">
        <v>0.11</v>
      </c>
      <c r="O13" s="52">
        <v>0.14299999999999999</v>
      </c>
      <c r="P13" s="52">
        <v>0.14499999999999999</v>
      </c>
      <c r="Q13" s="52">
        <v>9.4290000000000003</v>
      </c>
      <c r="R13" s="52"/>
      <c r="S13" s="52"/>
      <c r="T13" s="52">
        <v>0.36399999999999999</v>
      </c>
      <c r="U13" s="52"/>
      <c r="V13" s="52"/>
      <c r="W13" s="52">
        <v>1.8719999999999999</v>
      </c>
      <c r="X13" s="52">
        <v>3.6769999999999996</v>
      </c>
      <c r="Y13" s="52">
        <v>4.1439999999999992</v>
      </c>
      <c r="Z13" s="53"/>
      <c r="AA13" s="54">
        <f>SUM(B13:Z13)</f>
        <v>93.762</v>
      </c>
    </row>
    <row r="14" spans="1:27" ht="30" customHeight="1" thickBot="1" x14ac:dyDescent="0.25">
      <c r="A14" s="55" t="s">
        <v>10</v>
      </c>
      <c r="B14" s="56">
        <f>IF(LEN(B$2)&gt;0,SUM(B10:B13),"")</f>
        <v>6.3810000000000002</v>
      </c>
      <c r="C14" s="57">
        <f t="shared" ref="C14:Z14" si="0">IF(LEN(C$2)&gt;0,SUM(C10:C13),"")</f>
        <v>6.2270000000000003</v>
      </c>
      <c r="D14" s="57">
        <f t="shared" si="0"/>
        <v>7.6610000000000005</v>
      </c>
      <c r="E14" s="57">
        <f t="shared" si="0"/>
        <v>3.992</v>
      </c>
      <c r="F14" s="57">
        <f t="shared" si="0"/>
        <v>3.258</v>
      </c>
      <c r="G14" s="57">
        <f t="shared" si="0"/>
        <v>3.9829999999999997</v>
      </c>
      <c r="H14" s="57">
        <f t="shared" si="0"/>
        <v>9.2059999999999995</v>
      </c>
      <c r="I14" s="57">
        <f t="shared" si="0"/>
        <v>8.7949999999999999</v>
      </c>
      <c r="J14" s="57">
        <f t="shared" si="0"/>
        <v>8.4439999999999991</v>
      </c>
      <c r="K14" s="57">
        <f t="shared" si="0"/>
        <v>11.56</v>
      </c>
      <c r="L14" s="57">
        <f t="shared" si="0"/>
        <v>7.9570000000000007</v>
      </c>
      <c r="M14" s="57">
        <f t="shared" si="0"/>
        <v>7.746999999999999</v>
      </c>
      <c r="N14" s="57">
        <f t="shared" si="0"/>
        <v>12.250999999999999</v>
      </c>
      <c r="O14" s="57">
        <f t="shared" si="0"/>
        <v>9.0660000000000007</v>
      </c>
      <c r="P14" s="57">
        <f t="shared" si="0"/>
        <v>12.302999999999999</v>
      </c>
      <c r="Q14" s="57">
        <f t="shared" si="0"/>
        <v>9.4290000000000003</v>
      </c>
      <c r="R14" s="57">
        <f t="shared" si="0"/>
        <v>10.559000000000001</v>
      </c>
      <c r="S14" s="57">
        <f t="shared" si="0"/>
        <v>5.484</v>
      </c>
      <c r="T14" s="57">
        <f t="shared" si="0"/>
        <v>5.4379999999999997</v>
      </c>
      <c r="U14" s="57">
        <f t="shared" si="0"/>
        <v>10.924999999999999</v>
      </c>
      <c r="V14" s="57">
        <f t="shared" si="0"/>
        <v>8.2059999999999995</v>
      </c>
      <c r="W14" s="57">
        <f t="shared" si="0"/>
        <v>1.8719999999999999</v>
      </c>
      <c r="X14" s="57">
        <f t="shared" si="0"/>
        <v>3.6769999999999996</v>
      </c>
      <c r="Y14" s="57">
        <f t="shared" si="0"/>
        <v>4.1439999999999992</v>
      </c>
      <c r="Z14" s="58" t="str">
        <f t="shared" si="0"/>
        <v/>
      </c>
      <c r="AA14" s="59">
        <f>SUM(AA9:AA13)</f>
        <v>178.565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>
        <v>0.8</v>
      </c>
      <c r="G17" s="67">
        <v>0.8</v>
      </c>
      <c r="H17" s="67">
        <v>0.8</v>
      </c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2.4000000000000004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0.81100000000000005</v>
      </c>
      <c r="C19" s="76">
        <v>3.339</v>
      </c>
      <c r="D19" s="76">
        <v>0.24</v>
      </c>
      <c r="E19" s="76">
        <v>3.2690000000000001</v>
      </c>
      <c r="F19" s="76">
        <v>3.3089999999999997</v>
      </c>
      <c r="G19" s="76">
        <v>3.798</v>
      </c>
      <c r="H19" s="76">
        <v>4.0000000000000001E-3</v>
      </c>
      <c r="I19" s="76">
        <v>1.0980000000000001</v>
      </c>
      <c r="J19" s="76">
        <v>2.0750000000000002</v>
      </c>
      <c r="K19" s="76">
        <v>0.91800000000000004</v>
      </c>
      <c r="L19" s="76">
        <v>1.835</v>
      </c>
      <c r="M19" s="76">
        <v>1.087</v>
      </c>
      <c r="N19" s="76">
        <v>0.91900000000000004</v>
      </c>
      <c r="O19" s="76">
        <v>1.1639999999999999</v>
      </c>
      <c r="P19" s="76">
        <v>1.7470000000000001</v>
      </c>
      <c r="Q19" s="76">
        <v>1E-3</v>
      </c>
      <c r="R19" s="76">
        <v>0.27300000000000002</v>
      </c>
      <c r="S19" s="76">
        <v>2.968</v>
      </c>
      <c r="T19" s="76">
        <v>0.95699999999999996</v>
      </c>
      <c r="U19" s="76">
        <v>1.01</v>
      </c>
      <c r="V19" s="76">
        <v>1.1779999999999999</v>
      </c>
      <c r="W19" s="76">
        <v>1.173</v>
      </c>
      <c r="X19" s="76">
        <v>0.82599999999999996</v>
      </c>
      <c r="Y19" s="76">
        <v>0.79</v>
      </c>
      <c r="Z19" s="73"/>
      <c r="AA19" s="74">
        <f>SUM(B19:Z19)</f>
        <v>34.789000000000009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0.81100000000000005</v>
      </c>
      <c r="C22" s="83">
        <f t="shared" ref="C22:Z22" si="1">IF(LEN(C$2)&gt;0,SUM(C17:C21),"")</f>
        <v>3.339</v>
      </c>
      <c r="D22" s="83">
        <f t="shared" si="1"/>
        <v>0.24</v>
      </c>
      <c r="E22" s="83">
        <f t="shared" si="1"/>
        <v>3.2690000000000001</v>
      </c>
      <c r="F22" s="83">
        <f t="shared" si="1"/>
        <v>4.109</v>
      </c>
      <c r="G22" s="83">
        <f t="shared" si="1"/>
        <v>4.5979999999999999</v>
      </c>
      <c r="H22" s="83">
        <f t="shared" si="1"/>
        <v>0.80400000000000005</v>
      </c>
      <c r="I22" s="83">
        <f t="shared" si="1"/>
        <v>1.0980000000000001</v>
      </c>
      <c r="J22" s="83">
        <f t="shared" si="1"/>
        <v>2.0750000000000002</v>
      </c>
      <c r="K22" s="83">
        <f t="shared" si="1"/>
        <v>0.91800000000000004</v>
      </c>
      <c r="L22" s="83">
        <f t="shared" si="1"/>
        <v>1.835</v>
      </c>
      <c r="M22" s="83">
        <f t="shared" si="1"/>
        <v>1.087</v>
      </c>
      <c r="N22" s="83">
        <f t="shared" si="1"/>
        <v>0.91900000000000004</v>
      </c>
      <c r="O22" s="83">
        <f t="shared" si="1"/>
        <v>1.1639999999999999</v>
      </c>
      <c r="P22" s="83">
        <f t="shared" si="1"/>
        <v>1.7470000000000001</v>
      </c>
      <c r="Q22" s="83">
        <f t="shared" si="1"/>
        <v>1E-3</v>
      </c>
      <c r="R22" s="83">
        <f t="shared" si="1"/>
        <v>0.27300000000000002</v>
      </c>
      <c r="S22" s="83">
        <f t="shared" si="1"/>
        <v>2.968</v>
      </c>
      <c r="T22" s="83">
        <f t="shared" si="1"/>
        <v>0.95699999999999996</v>
      </c>
      <c r="U22" s="83">
        <f t="shared" si="1"/>
        <v>1.01</v>
      </c>
      <c r="V22" s="83">
        <f t="shared" si="1"/>
        <v>1.1779999999999999</v>
      </c>
      <c r="W22" s="83">
        <f t="shared" si="1"/>
        <v>1.173</v>
      </c>
      <c r="X22" s="83">
        <f t="shared" si="1"/>
        <v>0.82599999999999996</v>
      </c>
      <c r="Y22" s="83">
        <f t="shared" si="1"/>
        <v>0.79</v>
      </c>
      <c r="Z22" s="84" t="str">
        <f t="shared" si="1"/>
        <v/>
      </c>
      <c r="AA22" s="85">
        <f>SUM(AA17:AA21)</f>
        <v>37.189000000000007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7.1920000000000002</v>
      </c>
      <c r="C26" s="72">
        <v>9.5660000000000007</v>
      </c>
      <c r="D26" s="72">
        <v>7.9009999999999998</v>
      </c>
      <c r="E26" s="72">
        <v>7.2610000000000001</v>
      </c>
      <c r="F26" s="72">
        <v>7.367</v>
      </c>
      <c r="G26" s="72">
        <v>8.5809999999999995</v>
      </c>
      <c r="H26" s="72">
        <v>10.01</v>
      </c>
      <c r="I26" s="72">
        <v>9.8930000000000007</v>
      </c>
      <c r="J26" s="72">
        <v>10.519</v>
      </c>
      <c r="K26" s="72">
        <v>12.478</v>
      </c>
      <c r="L26" s="72">
        <v>9.7919999999999998</v>
      </c>
      <c r="M26" s="72">
        <v>8.8339999999999996</v>
      </c>
      <c r="N26" s="72">
        <v>13.17</v>
      </c>
      <c r="O26" s="72">
        <v>10.23</v>
      </c>
      <c r="P26" s="72">
        <v>14.05</v>
      </c>
      <c r="Q26" s="72">
        <v>9.43</v>
      </c>
      <c r="R26" s="72">
        <v>10.832000000000001</v>
      </c>
      <c r="S26" s="72">
        <v>8.452</v>
      </c>
      <c r="T26" s="72">
        <v>6.3949999999999996</v>
      </c>
      <c r="U26" s="72">
        <v>11.935</v>
      </c>
      <c r="V26" s="72">
        <v>9.3840000000000003</v>
      </c>
      <c r="W26" s="72">
        <v>3.0449999999999999</v>
      </c>
      <c r="X26" s="72">
        <v>4.5030000000000001</v>
      </c>
      <c r="Y26" s="72">
        <v>4.9340000000000002</v>
      </c>
      <c r="Z26" s="73"/>
      <c r="AA26" s="74">
        <f>SUM(B26:Z26)</f>
        <v>215.75399999999999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7.1920000000000002</v>
      </c>
      <c r="C28" s="57">
        <f t="shared" ref="C28:Z28" si="2">IF(LEN(C$2)&gt;0,SUM(C25:C27),"")</f>
        <v>9.5660000000000007</v>
      </c>
      <c r="D28" s="57">
        <f t="shared" si="2"/>
        <v>7.9009999999999998</v>
      </c>
      <c r="E28" s="57">
        <f t="shared" si="2"/>
        <v>7.2610000000000001</v>
      </c>
      <c r="F28" s="57">
        <f t="shared" si="2"/>
        <v>7.367</v>
      </c>
      <c r="G28" s="57">
        <f t="shared" si="2"/>
        <v>8.5809999999999995</v>
      </c>
      <c r="H28" s="57">
        <f t="shared" si="2"/>
        <v>10.01</v>
      </c>
      <c r="I28" s="57">
        <f t="shared" si="2"/>
        <v>9.8930000000000007</v>
      </c>
      <c r="J28" s="57">
        <f t="shared" si="2"/>
        <v>10.519</v>
      </c>
      <c r="K28" s="57">
        <f t="shared" si="2"/>
        <v>12.478</v>
      </c>
      <c r="L28" s="57">
        <f t="shared" si="2"/>
        <v>9.7919999999999998</v>
      </c>
      <c r="M28" s="57">
        <f t="shared" si="2"/>
        <v>8.8339999999999996</v>
      </c>
      <c r="N28" s="57">
        <f t="shared" si="2"/>
        <v>13.17</v>
      </c>
      <c r="O28" s="57">
        <f t="shared" si="2"/>
        <v>10.23</v>
      </c>
      <c r="P28" s="57">
        <f t="shared" si="2"/>
        <v>14.05</v>
      </c>
      <c r="Q28" s="57">
        <f t="shared" si="2"/>
        <v>9.43</v>
      </c>
      <c r="R28" s="57">
        <f t="shared" si="2"/>
        <v>10.832000000000001</v>
      </c>
      <c r="S28" s="57">
        <f t="shared" si="2"/>
        <v>8.452</v>
      </c>
      <c r="T28" s="57">
        <f t="shared" si="2"/>
        <v>6.3949999999999996</v>
      </c>
      <c r="U28" s="57">
        <f t="shared" si="2"/>
        <v>11.935</v>
      </c>
      <c r="V28" s="57">
        <f t="shared" si="2"/>
        <v>9.3840000000000003</v>
      </c>
      <c r="W28" s="57">
        <f t="shared" si="2"/>
        <v>3.0449999999999999</v>
      </c>
      <c r="X28" s="57">
        <f t="shared" si="2"/>
        <v>4.5030000000000001</v>
      </c>
      <c r="Y28" s="57">
        <f t="shared" si="2"/>
        <v>4.9340000000000002</v>
      </c>
      <c r="Z28" s="58" t="str">
        <f t="shared" si="2"/>
        <v/>
      </c>
      <c r="AA28" s="59">
        <f>SUM(AA25:AA27)</f>
        <v>215.75399999999999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7.1920000000000002</v>
      </c>
      <c r="C39" s="83">
        <f t="shared" ref="C39:Z39" si="6">IF(LEN(C$2)&gt;0,C14+C22+C36,"")</f>
        <v>9.5660000000000007</v>
      </c>
      <c r="D39" s="83">
        <f t="shared" si="6"/>
        <v>7.9010000000000007</v>
      </c>
      <c r="E39" s="83">
        <f t="shared" si="6"/>
        <v>7.2610000000000001</v>
      </c>
      <c r="F39" s="83">
        <f t="shared" si="6"/>
        <v>7.367</v>
      </c>
      <c r="G39" s="83">
        <f t="shared" si="6"/>
        <v>8.5809999999999995</v>
      </c>
      <c r="H39" s="83">
        <f t="shared" si="6"/>
        <v>10.01</v>
      </c>
      <c r="I39" s="83">
        <f t="shared" si="6"/>
        <v>9.8930000000000007</v>
      </c>
      <c r="J39" s="83">
        <f t="shared" si="6"/>
        <v>10.518999999999998</v>
      </c>
      <c r="K39" s="83">
        <f t="shared" si="6"/>
        <v>12.478</v>
      </c>
      <c r="L39" s="83">
        <f t="shared" si="6"/>
        <v>9.7920000000000016</v>
      </c>
      <c r="M39" s="83">
        <f t="shared" si="6"/>
        <v>8.8339999999999996</v>
      </c>
      <c r="N39" s="83">
        <f t="shared" si="6"/>
        <v>13.17</v>
      </c>
      <c r="O39" s="83">
        <f t="shared" si="6"/>
        <v>10.23</v>
      </c>
      <c r="P39" s="83">
        <f t="shared" si="6"/>
        <v>14.049999999999999</v>
      </c>
      <c r="Q39" s="83">
        <f t="shared" si="6"/>
        <v>9.43</v>
      </c>
      <c r="R39" s="83">
        <f t="shared" si="6"/>
        <v>10.832000000000001</v>
      </c>
      <c r="S39" s="83">
        <f t="shared" si="6"/>
        <v>8.452</v>
      </c>
      <c r="T39" s="83">
        <f t="shared" si="6"/>
        <v>6.3949999999999996</v>
      </c>
      <c r="U39" s="83">
        <f t="shared" si="6"/>
        <v>11.934999999999999</v>
      </c>
      <c r="V39" s="83">
        <f t="shared" si="6"/>
        <v>9.3840000000000003</v>
      </c>
      <c r="W39" s="83">
        <f t="shared" si="6"/>
        <v>3.0449999999999999</v>
      </c>
      <c r="X39" s="83">
        <f t="shared" si="6"/>
        <v>4.5029999999999992</v>
      </c>
      <c r="Y39" s="83">
        <f t="shared" si="6"/>
        <v>4.9339999999999993</v>
      </c>
      <c r="Z39" s="84" t="str">
        <f t="shared" si="6"/>
        <v/>
      </c>
      <c r="AA39" s="96">
        <f>SUM(B39:Z39)</f>
        <v>215.75399999999996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44140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7.1920000000000002</v>
      </c>
      <c r="C4" s="18">
        <v>9.5660000000000007</v>
      </c>
      <c r="D4" s="18">
        <v>7.9009999999999998</v>
      </c>
      <c r="E4" s="18">
        <v>7.2610000000000001</v>
      </c>
      <c r="F4" s="18">
        <v>7.367</v>
      </c>
      <c r="G4" s="18">
        <v>8.5809999999999995</v>
      </c>
      <c r="H4" s="18">
        <v>10.01</v>
      </c>
      <c r="I4" s="18">
        <v>9.8930000000000007</v>
      </c>
      <c r="J4" s="18">
        <v>10.519</v>
      </c>
      <c r="K4" s="18">
        <v>12.478</v>
      </c>
      <c r="L4" s="18">
        <v>9.7919999999999998</v>
      </c>
      <c r="M4" s="18">
        <v>8.8339999999999996</v>
      </c>
      <c r="N4" s="18">
        <v>13.17</v>
      </c>
      <c r="O4" s="18">
        <v>10.23</v>
      </c>
      <c r="P4" s="18">
        <v>14.05</v>
      </c>
      <c r="Q4" s="18">
        <v>9.43</v>
      </c>
      <c r="R4" s="18">
        <v>10.832000000000001</v>
      </c>
      <c r="S4" s="18">
        <v>8.452</v>
      </c>
      <c r="T4" s="18">
        <v>6.3949999999999996</v>
      </c>
      <c r="U4" s="18">
        <v>11.935</v>
      </c>
      <c r="V4" s="18">
        <v>9.3840000000000003</v>
      </c>
      <c r="W4" s="18">
        <v>3.0449999999999999</v>
      </c>
      <c r="X4" s="18">
        <v>4.5030000000000001</v>
      </c>
      <c r="Y4" s="18">
        <v>4.9340000000000002</v>
      </c>
      <c r="Z4" s="19"/>
      <c r="AA4" s="20">
        <f>SUM(B4:Z4)</f>
        <v>215.75399999999999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33.5</v>
      </c>
      <c r="C7" s="28">
        <v>39.58</v>
      </c>
      <c r="D7" s="28">
        <v>33.549999999999997</v>
      </c>
      <c r="E7" s="28">
        <v>32.479999999999997</v>
      </c>
      <c r="F7" s="28">
        <v>36.85</v>
      </c>
      <c r="G7" s="28">
        <v>41.98</v>
      </c>
      <c r="H7" s="28">
        <v>52.92</v>
      </c>
      <c r="I7" s="28">
        <v>54.91</v>
      </c>
      <c r="J7" s="28">
        <v>59.68</v>
      </c>
      <c r="K7" s="28">
        <v>47.41</v>
      </c>
      <c r="L7" s="28">
        <v>51.06</v>
      </c>
      <c r="M7" s="28">
        <v>47.56</v>
      </c>
      <c r="N7" s="28">
        <v>41.03</v>
      </c>
      <c r="O7" s="28">
        <v>40.86</v>
      </c>
      <c r="P7" s="28">
        <v>40.869999999999997</v>
      </c>
      <c r="Q7" s="28">
        <v>51.52</v>
      </c>
      <c r="R7" s="28">
        <v>46.04</v>
      </c>
      <c r="S7" s="28">
        <v>54.97</v>
      </c>
      <c r="T7" s="28">
        <v>55.13</v>
      </c>
      <c r="U7" s="28">
        <v>46.24</v>
      </c>
      <c r="V7" s="28">
        <v>41.38</v>
      </c>
      <c r="W7" s="28">
        <v>38.6</v>
      </c>
      <c r="X7" s="28">
        <v>36.06</v>
      </c>
      <c r="Y7" s="28">
        <v>29.56</v>
      </c>
      <c r="Z7" s="29"/>
      <c r="AA7" s="30">
        <v>43.905833333333334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2.7109999999999999</v>
      </c>
      <c r="C13" s="52">
        <v>4.8810000000000002</v>
      </c>
      <c r="D13" s="52">
        <v>3.1909999999999998</v>
      </c>
      <c r="E13" s="52">
        <v>2.5780000000000003</v>
      </c>
      <c r="F13" s="52">
        <v>2.1959999999999997</v>
      </c>
      <c r="G13" s="52">
        <v>0.76100000000000001</v>
      </c>
      <c r="H13" s="52"/>
      <c r="I13" s="52">
        <v>1.008</v>
      </c>
      <c r="J13" s="52"/>
      <c r="K13" s="52">
        <v>1.8609999999999998</v>
      </c>
      <c r="L13" s="52"/>
      <c r="M13" s="52"/>
      <c r="N13" s="52">
        <v>3.1950000000000003</v>
      </c>
      <c r="O13" s="52">
        <v>0.90700000000000003</v>
      </c>
      <c r="P13" s="52">
        <v>5.3460000000000001</v>
      </c>
      <c r="Q13" s="52"/>
      <c r="R13" s="52">
        <v>2.25</v>
      </c>
      <c r="S13" s="52">
        <v>2.4090000000000003</v>
      </c>
      <c r="T13" s="52">
        <v>0.97899999999999998</v>
      </c>
      <c r="U13" s="52">
        <v>4.9879999999999995</v>
      </c>
      <c r="V13" s="52">
        <v>5.0430000000000001</v>
      </c>
      <c r="W13" s="52">
        <v>0.54499999999999993</v>
      </c>
      <c r="X13" s="52">
        <v>0.72</v>
      </c>
      <c r="Y13" s="52">
        <v>1.365</v>
      </c>
      <c r="Z13" s="53"/>
      <c r="AA13" s="54">
        <f>SUM(B13:Z13)</f>
        <v>46.934000000000005</v>
      </c>
    </row>
    <row r="14" spans="1:27" ht="30" customHeight="1" thickBot="1" x14ac:dyDescent="0.25">
      <c r="A14" s="55" t="s">
        <v>10</v>
      </c>
      <c r="B14" s="56">
        <f>IF(LEN(B$2)&gt;0,SUM(B10:B13),"")</f>
        <v>2.7109999999999999</v>
      </c>
      <c r="C14" s="57">
        <f t="shared" ref="C14:Z14" si="0">IF(LEN(C$2)&gt;0,SUM(C10:C13),"")</f>
        <v>4.8810000000000002</v>
      </c>
      <c r="D14" s="57">
        <f t="shared" si="0"/>
        <v>3.1909999999999998</v>
      </c>
      <c r="E14" s="57">
        <f t="shared" si="0"/>
        <v>2.5780000000000003</v>
      </c>
      <c r="F14" s="57">
        <f t="shared" si="0"/>
        <v>2.1959999999999997</v>
      </c>
      <c r="G14" s="57">
        <f t="shared" si="0"/>
        <v>0.76100000000000001</v>
      </c>
      <c r="H14" s="57">
        <f t="shared" si="0"/>
        <v>0</v>
      </c>
      <c r="I14" s="57">
        <f t="shared" si="0"/>
        <v>1.008</v>
      </c>
      <c r="J14" s="57">
        <f t="shared" si="0"/>
        <v>0</v>
      </c>
      <c r="K14" s="57">
        <f t="shared" si="0"/>
        <v>1.8609999999999998</v>
      </c>
      <c r="L14" s="57">
        <f t="shared" si="0"/>
        <v>0</v>
      </c>
      <c r="M14" s="57">
        <f t="shared" si="0"/>
        <v>0</v>
      </c>
      <c r="N14" s="57">
        <f t="shared" si="0"/>
        <v>3.1950000000000003</v>
      </c>
      <c r="O14" s="57">
        <f t="shared" si="0"/>
        <v>0.90700000000000003</v>
      </c>
      <c r="P14" s="57">
        <f t="shared" si="0"/>
        <v>5.3460000000000001</v>
      </c>
      <c r="Q14" s="57">
        <f t="shared" si="0"/>
        <v>0</v>
      </c>
      <c r="R14" s="57">
        <f t="shared" si="0"/>
        <v>2.25</v>
      </c>
      <c r="S14" s="57">
        <f t="shared" si="0"/>
        <v>2.4090000000000003</v>
      </c>
      <c r="T14" s="57">
        <f t="shared" si="0"/>
        <v>0.97899999999999998</v>
      </c>
      <c r="U14" s="57">
        <f t="shared" si="0"/>
        <v>4.9879999999999995</v>
      </c>
      <c r="V14" s="57">
        <f t="shared" si="0"/>
        <v>5.0430000000000001</v>
      </c>
      <c r="W14" s="57">
        <f t="shared" si="0"/>
        <v>0.54499999999999993</v>
      </c>
      <c r="X14" s="57">
        <f t="shared" si="0"/>
        <v>0.72</v>
      </c>
      <c r="Y14" s="57">
        <f t="shared" si="0"/>
        <v>1.365</v>
      </c>
      <c r="Z14" s="58" t="str">
        <f t="shared" si="0"/>
        <v/>
      </c>
      <c r="AA14" s="59">
        <f>SUM(AA9:AA13)</f>
        <v>46.934000000000005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4.4809999999999999</v>
      </c>
      <c r="C19" s="76">
        <v>4.6849999999999996</v>
      </c>
      <c r="D19" s="76">
        <v>4.71</v>
      </c>
      <c r="E19" s="76">
        <v>4.6829999999999998</v>
      </c>
      <c r="F19" s="76">
        <v>5.1709999999999994</v>
      </c>
      <c r="G19" s="76">
        <v>7.82</v>
      </c>
      <c r="H19" s="76">
        <v>10.01</v>
      </c>
      <c r="I19" s="76">
        <v>8.8849999999999998</v>
      </c>
      <c r="J19" s="76">
        <v>10.519</v>
      </c>
      <c r="K19" s="76">
        <v>10.617000000000001</v>
      </c>
      <c r="L19" s="76">
        <v>9.7919999999999998</v>
      </c>
      <c r="M19" s="76">
        <v>8.8339999999999996</v>
      </c>
      <c r="N19" s="76">
        <v>9.9750000000000014</v>
      </c>
      <c r="O19" s="76">
        <v>9.3230000000000004</v>
      </c>
      <c r="P19" s="76">
        <v>8.7040000000000006</v>
      </c>
      <c r="Q19" s="76">
        <v>9.43</v>
      </c>
      <c r="R19" s="76">
        <v>8.5820000000000007</v>
      </c>
      <c r="S19" s="76">
        <v>6.0430000000000001</v>
      </c>
      <c r="T19" s="76">
        <v>5.4159999999999995</v>
      </c>
      <c r="U19" s="76">
        <v>6.947000000000001</v>
      </c>
      <c r="V19" s="76">
        <v>4.3410000000000002</v>
      </c>
      <c r="W19" s="76">
        <v>2.5</v>
      </c>
      <c r="X19" s="76">
        <v>3.7829999999999999</v>
      </c>
      <c r="Y19" s="76">
        <v>3.569</v>
      </c>
      <c r="Z19" s="73"/>
      <c r="AA19" s="74">
        <f>SUM(B19:Z19)</f>
        <v>168.82000000000002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4.4809999999999999</v>
      </c>
      <c r="C22" s="83">
        <f t="shared" si="1"/>
        <v>4.6849999999999996</v>
      </c>
      <c r="D22" s="83">
        <f t="shared" si="1"/>
        <v>4.71</v>
      </c>
      <c r="E22" s="83">
        <f t="shared" si="1"/>
        <v>4.6829999999999998</v>
      </c>
      <c r="F22" s="83">
        <f t="shared" si="1"/>
        <v>5.1709999999999994</v>
      </c>
      <c r="G22" s="83">
        <f t="shared" si="1"/>
        <v>7.82</v>
      </c>
      <c r="H22" s="83">
        <f t="shared" si="1"/>
        <v>10.01</v>
      </c>
      <c r="I22" s="83">
        <f t="shared" si="1"/>
        <v>8.8849999999999998</v>
      </c>
      <c r="J22" s="83">
        <f t="shared" si="1"/>
        <v>10.519</v>
      </c>
      <c r="K22" s="83">
        <f t="shared" si="1"/>
        <v>10.617000000000001</v>
      </c>
      <c r="L22" s="83">
        <f t="shared" si="1"/>
        <v>9.7919999999999998</v>
      </c>
      <c r="M22" s="83">
        <f t="shared" si="1"/>
        <v>8.8339999999999996</v>
      </c>
      <c r="N22" s="83">
        <f t="shared" si="1"/>
        <v>9.9750000000000014</v>
      </c>
      <c r="O22" s="83">
        <f t="shared" si="1"/>
        <v>9.3230000000000004</v>
      </c>
      <c r="P22" s="83">
        <f t="shared" si="1"/>
        <v>8.7040000000000006</v>
      </c>
      <c r="Q22" s="83">
        <f t="shared" si="1"/>
        <v>9.43</v>
      </c>
      <c r="R22" s="83">
        <f t="shared" si="1"/>
        <v>8.5820000000000007</v>
      </c>
      <c r="S22" s="83">
        <f t="shared" si="1"/>
        <v>6.0430000000000001</v>
      </c>
      <c r="T22" s="83">
        <f t="shared" si="1"/>
        <v>5.4159999999999995</v>
      </c>
      <c r="U22" s="83">
        <f t="shared" si="1"/>
        <v>6.947000000000001</v>
      </c>
      <c r="V22" s="83">
        <f t="shared" si="1"/>
        <v>4.3410000000000002</v>
      </c>
      <c r="W22" s="83">
        <f t="shared" si="1"/>
        <v>2.5</v>
      </c>
      <c r="X22" s="83">
        <f t="shared" si="1"/>
        <v>3.7829999999999999</v>
      </c>
      <c r="Y22" s="83">
        <f t="shared" si="1"/>
        <v>3.569</v>
      </c>
      <c r="Z22" s="84">
        <f t="shared" si="1"/>
        <v>0</v>
      </c>
      <c r="AA22" s="85">
        <f t="shared" si="1"/>
        <v>168.82000000000002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7.1920000000000002</v>
      </c>
      <c r="C26" s="72">
        <v>9.5660000000000007</v>
      </c>
      <c r="D26" s="72">
        <v>7.9009999999999998</v>
      </c>
      <c r="E26" s="72">
        <v>7.2610000000000001</v>
      </c>
      <c r="F26" s="72">
        <v>7.367</v>
      </c>
      <c r="G26" s="72">
        <v>8.5809999999999995</v>
      </c>
      <c r="H26" s="72">
        <v>10.01</v>
      </c>
      <c r="I26" s="72">
        <v>9.8930000000000007</v>
      </c>
      <c r="J26" s="72">
        <v>10.519</v>
      </c>
      <c r="K26" s="72">
        <v>12.478</v>
      </c>
      <c r="L26" s="72">
        <v>9.7919999999999998</v>
      </c>
      <c r="M26" s="72">
        <v>8.8339999999999996</v>
      </c>
      <c r="N26" s="72">
        <v>13.17</v>
      </c>
      <c r="O26" s="72">
        <v>10.23</v>
      </c>
      <c r="P26" s="72">
        <v>14.05</v>
      </c>
      <c r="Q26" s="72">
        <v>9.43</v>
      </c>
      <c r="R26" s="72">
        <v>10.832000000000001</v>
      </c>
      <c r="S26" s="72">
        <v>8.452</v>
      </c>
      <c r="T26" s="72">
        <v>6.3949999999999996</v>
      </c>
      <c r="U26" s="72">
        <v>11.935</v>
      </c>
      <c r="V26" s="72">
        <v>9.3840000000000003</v>
      </c>
      <c r="W26" s="72">
        <v>3.0449999999999999</v>
      </c>
      <c r="X26" s="72">
        <v>4.5030000000000001</v>
      </c>
      <c r="Y26" s="72">
        <v>4.9340000000000002</v>
      </c>
      <c r="Z26" s="73"/>
      <c r="AA26" s="74">
        <f>SUM(B26:Z26)</f>
        <v>215.75399999999999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7.1920000000000002</v>
      </c>
      <c r="C28" s="57">
        <f t="shared" si="2"/>
        <v>9.5660000000000007</v>
      </c>
      <c r="D28" s="57">
        <f t="shared" si="2"/>
        <v>7.9009999999999998</v>
      </c>
      <c r="E28" s="57">
        <f t="shared" si="2"/>
        <v>7.2610000000000001</v>
      </c>
      <c r="F28" s="57">
        <f t="shared" si="2"/>
        <v>7.367</v>
      </c>
      <c r="G28" s="57">
        <f t="shared" si="2"/>
        <v>8.5809999999999995</v>
      </c>
      <c r="H28" s="57">
        <f t="shared" si="2"/>
        <v>10.01</v>
      </c>
      <c r="I28" s="57">
        <f t="shared" si="2"/>
        <v>9.8930000000000007</v>
      </c>
      <c r="J28" s="57">
        <f t="shared" si="2"/>
        <v>10.519</v>
      </c>
      <c r="K28" s="57">
        <f t="shared" si="2"/>
        <v>12.478</v>
      </c>
      <c r="L28" s="57">
        <f t="shared" si="2"/>
        <v>9.7919999999999998</v>
      </c>
      <c r="M28" s="57">
        <f t="shared" si="2"/>
        <v>8.8339999999999996</v>
      </c>
      <c r="N28" s="57">
        <f t="shared" si="2"/>
        <v>13.17</v>
      </c>
      <c r="O28" s="57">
        <f t="shared" si="2"/>
        <v>10.23</v>
      </c>
      <c r="P28" s="57">
        <f t="shared" si="2"/>
        <v>14.05</v>
      </c>
      <c r="Q28" s="57">
        <f t="shared" si="2"/>
        <v>9.43</v>
      </c>
      <c r="R28" s="57">
        <f t="shared" si="2"/>
        <v>10.832000000000001</v>
      </c>
      <c r="S28" s="57">
        <f t="shared" si="2"/>
        <v>8.452</v>
      </c>
      <c r="T28" s="57">
        <f t="shared" si="2"/>
        <v>6.3949999999999996</v>
      </c>
      <c r="U28" s="57">
        <f t="shared" si="2"/>
        <v>11.935</v>
      </c>
      <c r="V28" s="57">
        <f t="shared" si="2"/>
        <v>9.3840000000000003</v>
      </c>
      <c r="W28" s="57">
        <f t="shared" si="2"/>
        <v>3.0449999999999999</v>
      </c>
      <c r="X28" s="57">
        <f t="shared" si="2"/>
        <v>4.5030000000000001</v>
      </c>
      <c r="Y28" s="57">
        <f t="shared" si="2"/>
        <v>4.9340000000000002</v>
      </c>
      <c r="Z28" s="58">
        <f t="shared" si="2"/>
        <v>0</v>
      </c>
      <c r="AA28" s="59">
        <f t="shared" si="2"/>
        <v>215.75399999999999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7.1920000000000002</v>
      </c>
      <c r="C39" s="83">
        <f t="shared" ref="C39:Z39" si="6">SUM(C10:C13)+C22+C36</f>
        <v>9.5659999999999989</v>
      </c>
      <c r="D39" s="83">
        <f t="shared" si="6"/>
        <v>7.9009999999999998</v>
      </c>
      <c r="E39" s="83">
        <f t="shared" si="6"/>
        <v>7.2610000000000001</v>
      </c>
      <c r="F39" s="83">
        <f t="shared" si="6"/>
        <v>7.3669999999999991</v>
      </c>
      <c r="G39" s="83">
        <f t="shared" si="6"/>
        <v>8.5809999999999995</v>
      </c>
      <c r="H39" s="83">
        <f t="shared" si="6"/>
        <v>10.01</v>
      </c>
      <c r="I39" s="83">
        <f t="shared" si="6"/>
        <v>9.8930000000000007</v>
      </c>
      <c r="J39" s="83">
        <f t="shared" si="6"/>
        <v>10.519</v>
      </c>
      <c r="K39" s="83">
        <f t="shared" si="6"/>
        <v>12.478000000000002</v>
      </c>
      <c r="L39" s="83">
        <f t="shared" si="6"/>
        <v>9.7919999999999998</v>
      </c>
      <c r="M39" s="83">
        <f t="shared" si="6"/>
        <v>8.8339999999999996</v>
      </c>
      <c r="N39" s="83">
        <f t="shared" si="6"/>
        <v>13.170000000000002</v>
      </c>
      <c r="O39" s="83">
        <f t="shared" si="6"/>
        <v>10.23</v>
      </c>
      <c r="P39" s="83">
        <f t="shared" si="6"/>
        <v>14.05</v>
      </c>
      <c r="Q39" s="83">
        <f t="shared" si="6"/>
        <v>9.43</v>
      </c>
      <c r="R39" s="83">
        <f t="shared" si="6"/>
        <v>10.832000000000001</v>
      </c>
      <c r="S39" s="83">
        <f t="shared" si="6"/>
        <v>8.452</v>
      </c>
      <c r="T39" s="83">
        <f t="shared" si="6"/>
        <v>6.3949999999999996</v>
      </c>
      <c r="U39" s="83">
        <f t="shared" si="6"/>
        <v>11.935</v>
      </c>
      <c r="V39" s="83">
        <f t="shared" si="6"/>
        <v>9.3840000000000003</v>
      </c>
      <c r="W39" s="83">
        <f t="shared" si="6"/>
        <v>3.0449999999999999</v>
      </c>
      <c r="X39" s="83">
        <f t="shared" si="6"/>
        <v>4.5030000000000001</v>
      </c>
      <c r="Y39" s="83">
        <f t="shared" si="6"/>
        <v>4.9340000000000002</v>
      </c>
      <c r="Z39" s="84">
        <f t="shared" si="6"/>
        <v>0</v>
      </c>
      <c r="AA39" s="96">
        <f>SUM(B39:Z39)</f>
        <v>215.75400000000005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2020-11-04T21:16:39Z</dcterms:created>
  <dcterms:modified xsi:type="dcterms:W3CDTF">2020-11-04T21:16:41Z</dcterms:modified>
</cp:coreProperties>
</file>