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[1]Parameters!$B$95</definedName>
    <definedName name="eMail_Addresses_DAS_Malfunctions_ADMIE_FWD">[1]Parameters!$B$96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[1]Parameters!$B$82:$B$90</definedName>
    <definedName name="MKT_OVW_PARTICIPANTS_B">[1]SPOT_Orders_OverView_01!$A$29:$A$49</definedName>
    <definedName name="MKT_OVW_PARTICIPANTS_S">[1]SPOT_Orders_OverView_01!$A$5:$A$25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[1]Parameters!$B$53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39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<sst xmlns="http://schemas.openxmlformats.org/spreadsheetml/2006/main" count="74" uniqueCount="41">
  <si>
    <t>Publication on: 03/11/2020 23:18:05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</si>
  <si>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</si>
  <si>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</si>
  <si>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</si>
  <si>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</si>
  <si>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</si>
  <si>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</si>
  <si>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</si>
  <si>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</si>
  <si>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</si>
  <si>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</si>
  <si>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</si>
  <si>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</si>
  <si>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</si>
  <si>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</si>
  <si>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</si>
  <si>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</si>
  <si>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</si>
  <si>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</si>
  <si>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</si>
  <si>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</si>
  <si>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</si>
  <si>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</si>
  <si>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</si>
  <si>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</si>
  <si>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</si>
  <si>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</si>
  <si>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</si>
  <si>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</si>
  <si>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</si>
  <si>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</si>
  <si>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</si>
  <si>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</si>
  <si>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</si>
  <si>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</si>
  <si>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</si>
  <si>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</si>
  <si>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</si>
  <si>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</si>
  <si>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</si>
  <si>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'2'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</si>
</sst>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103.68899999999999</c:v>
                </c:pt>
                <c:pt idx="8">
                  <c:v>2.3420000000000001</c:v>
                </c:pt>
                <c:pt idx="9">
                  <c:v>3.867</c:v>
                </c:pt>
                <c:pt idx="10">
                  <c:v>3.5230000000000001</c:v>
                </c:pt>
                <c:pt idx="11">
                  <c:v>4.9480000000000004</c:v>
                </c:pt>
                <c:pt idx="12">
                  <c:v>2.9039999999999999</c:v>
                </c:pt>
                <c:pt idx="13">
                  <c:v>3.2759999999999998</c:v>
                </c:pt>
                <c:pt idx="16">
                  <c:v>6.4260000000000002</c:v>
                </c:pt>
                <c:pt idx="21">
                  <c:v>7.6459999999999999</c:v>
                </c:pt>
                <c:pt idx="22">
                  <c:v>1.143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3.4369999999999998</c:v>
                </c:pt>
                <c:pt idx="7">
                  <c:v>3.016</c:v>
                </c:pt>
                <c:pt idx="8">
                  <c:v>0.17699999999999999</c:v>
                </c:pt>
                <c:pt idx="9">
                  <c:v>0.19600000000000001</c:v>
                </c:pt>
                <c:pt idx="10">
                  <c:v>0.26500000000000001</c:v>
                </c:pt>
                <c:pt idx="11">
                  <c:v>0.32900000000000001</c:v>
                </c:pt>
                <c:pt idx="12">
                  <c:v>0.27</c:v>
                </c:pt>
                <c:pt idx="13">
                  <c:v>0.21099999999999999</c:v>
                </c:pt>
                <c:pt idx="14">
                  <c:v>2.5220000000000002</c:v>
                </c:pt>
                <c:pt idx="15">
                  <c:v>4.4880000000000004</c:v>
                </c:pt>
                <c:pt idx="17">
                  <c:v>6.6980000000000004</c:v>
                </c:pt>
                <c:pt idx="18">
                  <c:v>7.4729999999999999</c:v>
                </c:pt>
                <c:pt idx="19">
                  <c:v>5.4460000000000006</c:v>
                </c:pt>
                <c:pt idx="20">
                  <c:v>6.1760000000000002</c:v>
                </c:pt>
                <c:pt idx="22">
                  <c:v>3.9059999999999997</c:v>
                </c:pt>
                <c:pt idx="23">
                  <c:v>6.3769999999999998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62949232"/>
        <c:axId val="159925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108.624</c:v>
                </c:pt>
                <c:pt idx="1">
                  <c:v>3.57</c:v>
                </c:pt>
                <c:pt idx="2">
                  <c:v>3.3610000000000002</c:v>
                </c:pt>
                <c:pt idx="3">
                  <c:v>3.03</c:v>
                </c:pt>
                <c:pt idx="4">
                  <c:v>3.4249999999999998</c:v>
                </c:pt>
                <c:pt idx="5">
                  <c:v>3.94</c:v>
                </c:pt>
                <c:pt idx="6">
                  <c:v>3.4369999999999998</c:v>
                </c:pt>
                <c:pt idx="7">
                  <c:v>3.016</c:v>
                </c:pt>
                <c:pt idx="8">
                  <c:v>3.0169999999999999</c:v>
                </c:pt>
                <c:pt idx="9">
                  <c:v>5.0140000000000002</c:v>
                </c:pt>
                <c:pt idx="10">
                  <c:v>4.6219999999999999</c:v>
                </c:pt>
                <c:pt idx="11">
                  <c:v>6.9009999999999998</c:v>
                </c:pt>
                <c:pt idx="12">
                  <c:v>4.4619999999999997</c:v>
                </c:pt>
                <c:pt idx="13">
                  <c:v>3.4870000000000001</c:v>
                </c:pt>
                <c:pt idx="14">
                  <c:v>2.5219999999999998</c:v>
                </c:pt>
                <c:pt idx="15">
                  <c:v>4.4880000000000004</c:v>
                </c:pt>
                <c:pt idx="16">
                  <c:v>6.4260000000000002</c:v>
                </c:pt>
                <c:pt idx="17">
                  <c:v>6.6980000000000004</c:v>
                </c:pt>
                <c:pt idx="18">
                  <c:v>7.4729999999999999</c:v>
                </c:pt>
                <c:pt idx="19">
                  <c:v>5.4459999999999997</c:v>
                </c:pt>
                <c:pt idx="20">
                  <c:v>6.1760000000000002</c:v>
                </c:pt>
                <c:pt idx="21">
                  <c:v>7.6459999999999999</c:v>
                </c:pt>
                <c:pt idx="22">
                  <c:v>5.0490000000000004</c:v>
                </c:pt>
                <c:pt idx="23">
                  <c:v>6.3769999999999998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2949232"/>
        <c:axId val="159925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41.33</c:v>
                </c:pt>
                <c:pt idx="1">
                  <c:v>38</c:v>
                </c:pt>
                <c:pt idx="2">
                  <c:v>36.950000000000003</c:v>
                </c:pt>
                <c:pt idx="3">
                  <c:v>33.94</c:v>
                </c:pt>
                <c:pt idx="4">
                  <c:v>36.15</c:v>
                </c:pt>
                <c:pt idx="5">
                  <c:v>37.99</c:v>
                </c:pt>
                <c:pt idx="6">
                  <c:v>51.5</c:v>
                </c:pt>
                <c:pt idx="7">
                  <c:v>51.5</c:v>
                </c:pt>
                <c:pt idx="8">
                  <c:v>48.45</c:v>
                </c:pt>
                <c:pt idx="9">
                  <c:v>45.71</c:v>
                </c:pt>
                <c:pt idx="10">
                  <c:v>41.26</c:v>
                </c:pt>
                <c:pt idx="11">
                  <c:v>40.86</c:v>
                </c:pt>
                <c:pt idx="12">
                  <c:v>40.869999999999997</c:v>
                </c:pt>
                <c:pt idx="13">
                  <c:v>41.45</c:v>
                </c:pt>
                <c:pt idx="14">
                  <c:v>45.95</c:v>
                </c:pt>
                <c:pt idx="15">
                  <c:v>51.5</c:v>
                </c:pt>
                <c:pt idx="16">
                  <c:v>54.28</c:v>
                </c:pt>
                <c:pt idx="17">
                  <c:v>69.5</c:v>
                </c:pt>
                <c:pt idx="18">
                  <c:v>71.900000000000006</c:v>
                </c:pt>
                <c:pt idx="19">
                  <c:v>61.29</c:v>
                </c:pt>
                <c:pt idx="20">
                  <c:v>51.72</c:v>
                </c:pt>
                <c:pt idx="21">
                  <c:v>40.869999999999997</c:v>
                </c:pt>
                <c:pt idx="22">
                  <c:v>40.86</c:v>
                </c:pt>
                <c:pt idx="23">
                  <c:v>34.06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9924656"/>
        <c:axId val="159924264"/>
      </c:lineChart>
      <c:catAx>
        <c:axId val="462949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59925048"/>
        <c:crosses val="autoZero"/>
        <c:auto val="1"/>
        <c:lblAlgn val="ctr"/>
        <c:lblOffset val="100"/>
        <c:noMultiLvlLbl val="0"/>
      </c:catAx>
      <c:valAx>
        <c:axId val="159925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2949232"/>
        <c:crosses val="autoZero"/>
        <c:crossBetween val="between"/>
      </c:valAx>
      <c:valAx>
        <c:axId val="1599242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59924656"/>
        <c:crosses val="max"/>
        <c:crossBetween val="between"/>
      </c:valAx>
      <c:catAx>
        <c:axId val="1599246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59924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44139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44139</v>
          </cell>
        </row>
        <row r="4">
          <cell r="C4" t="str">
            <v>LIDA2</v>
          </cell>
        </row>
        <row r="19">
          <cell r="C19">
            <v>0</v>
          </cell>
        </row>
        <row r="20">
          <cell r="C20">
            <v>139.76399999999998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50.987000000000002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27.456000000000003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75.491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104.751</v>
          </cell>
        </row>
        <row r="39">
          <cell r="C39">
            <v>0</v>
          </cell>
        </row>
        <row r="40">
          <cell r="C40">
            <v>37.964999999999996</v>
          </cell>
        </row>
      </sheetData>
      <sheetData sheetId="4"/>
      <sheetData sheetId="5"/>
      <sheetData sheetId="6"/>
      <sheetData sheetId="7"/>
      <sheetData sheetId="8">
        <row r="7">
          <cell r="B7">
            <v>41.33</v>
          </cell>
          <cell r="C7">
            <v>38</v>
          </cell>
          <cell r="D7">
            <v>36.950000000000003</v>
          </cell>
          <cell r="E7">
            <v>33.94</v>
          </cell>
          <cell r="F7">
            <v>36.15</v>
          </cell>
          <cell r="G7">
            <v>37.99</v>
          </cell>
          <cell r="H7">
            <v>51.5</v>
          </cell>
          <cell r="I7">
            <v>51.5</v>
          </cell>
          <cell r="J7">
            <v>48.45</v>
          </cell>
          <cell r="K7">
            <v>45.71</v>
          </cell>
          <cell r="L7">
            <v>41.26</v>
          </cell>
          <cell r="M7">
            <v>40.86</v>
          </cell>
          <cell r="N7">
            <v>40.869999999999997</v>
          </cell>
          <cell r="O7">
            <v>41.45</v>
          </cell>
          <cell r="P7">
            <v>45.95</v>
          </cell>
          <cell r="Q7">
            <v>51.5</v>
          </cell>
          <cell r="R7">
            <v>54.28</v>
          </cell>
          <cell r="S7">
            <v>69.5</v>
          </cell>
          <cell r="T7">
            <v>71.900000000000006</v>
          </cell>
          <cell r="U7">
            <v>61.29</v>
          </cell>
          <cell r="V7">
            <v>51.72</v>
          </cell>
          <cell r="W7">
            <v>40.869999999999997</v>
          </cell>
          <cell r="X7">
            <v>40.86</v>
          </cell>
          <cell r="Y7">
            <v>34.06</v>
          </cell>
        </row>
        <row r="37">
          <cell r="M37">
            <v>4.9480000000000004</v>
          </cell>
          <cell r="N37">
            <v>2.9039999999999999</v>
          </cell>
          <cell r="O37">
            <v>3.2759999999999998</v>
          </cell>
          <cell r="W37">
            <v>7.6459999999999999</v>
          </cell>
          <cell r="X37">
            <v>1.143</v>
          </cell>
        </row>
        <row r="38">
          <cell r="B38">
            <v>103.68899999999999</v>
          </cell>
          <cell r="J38">
            <v>2.3420000000000001</v>
          </cell>
          <cell r="K38">
            <v>3.867</v>
          </cell>
          <cell r="L38">
            <v>3.5230000000000001</v>
          </cell>
          <cell r="R38">
            <v>6.4260000000000002</v>
          </cell>
        </row>
        <row r="59">
          <cell r="H59">
            <v>3.4369999999999998</v>
          </cell>
          <cell r="I59">
            <v>3.016</v>
          </cell>
          <cell r="J59">
            <v>0.17699999999999999</v>
          </cell>
          <cell r="K59">
            <v>0.19600000000000001</v>
          </cell>
          <cell r="L59">
            <v>0.26500000000000001</v>
          </cell>
          <cell r="M59">
            <v>0.32900000000000001</v>
          </cell>
          <cell r="N59">
            <v>0.27</v>
          </cell>
          <cell r="O59">
            <v>0.21099999999999999</v>
          </cell>
          <cell r="P59">
            <v>2.5220000000000002</v>
          </cell>
          <cell r="Q59">
            <v>4.4880000000000004</v>
          </cell>
          <cell r="S59">
            <v>6.6980000000000004</v>
          </cell>
          <cell r="T59">
            <v>7.4729999999999999</v>
          </cell>
          <cell r="U59">
            <v>5.4460000000000006</v>
          </cell>
          <cell r="V59">
            <v>6.1760000000000002</v>
          </cell>
          <cell r="X59">
            <v>3.9059999999999997</v>
          </cell>
          <cell r="Y59">
            <v>6.3769999999999998</v>
          </cell>
        </row>
        <row r="66">
          <cell r="B66">
            <v>4.9350000000000005</v>
          </cell>
          <cell r="C66">
            <v>3.5700000000000003</v>
          </cell>
          <cell r="D66">
            <v>3.3610000000000002</v>
          </cell>
          <cell r="E66">
            <v>3.03</v>
          </cell>
          <cell r="F66">
            <v>3.4249999999999998</v>
          </cell>
          <cell r="G66">
            <v>3.9400000000000004</v>
          </cell>
          <cell r="J66">
            <v>0.498</v>
          </cell>
          <cell r="K66">
            <v>0.95100000000000007</v>
          </cell>
          <cell r="L66">
            <v>0.83400000000000007</v>
          </cell>
          <cell r="M66">
            <v>1.6240000000000001</v>
          </cell>
          <cell r="N66">
            <v>1.288</v>
          </cell>
        </row>
      </sheetData>
      <sheetData sheetId="9">
        <row r="37">
          <cell r="B37">
            <v>104.751</v>
          </cell>
        </row>
        <row r="59">
          <cell r="B59">
            <v>2.12</v>
          </cell>
          <cell r="C59">
            <v>1.607</v>
          </cell>
          <cell r="D59">
            <v>1.843</v>
          </cell>
          <cell r="E59">
            <v>1.637</v>
          </cell>
          <cell r="F59">
            <v>1.238</v>
          </cell>
          <cell r="G59">
            <v>1.175</v>
          </cell>
          <cell r="J59">
            <v>1.319</v>
          </cell>
          <cell r="K59">
            <v>5.0140000000000002</v>
          </cell>
          <cell r="L59">
            <v>3.6719999999999997</v>
          </cell>
          <cell r="M59">
            <v>5.9210000000000003</v>
          </cell>
          <cell r="N59">
            <v>3.5019999999999998</v>
          </cell>
          <cell r="O59">
            <v>1.788</v>
          </cell>
          <cell r="P59">
            <v>0.52700000000000002</v>
          </cell>
          <cell r="Q59">
            <v>0.55200000000000005</v>
          </cell>
          <cell r="R59">
            <v>2.1869999999999998</v>
          </cell>
          <cell r="T59">
            <v>0.13700000000000001</v>
          </cell>
          <cell r="U59">
            <v>0.36499999999999999</v>
          </cell>
          <cell r="V59">
            <v>0.248</v>
          </cell>
          <cell r="W59">
            <v>2.141</v>
          </cell>
          <cell r="X59">
            <v>0.29499999999999998</v>
          </cell>
          <cell r="Y59">
            <v>0.67700000000000005</v>
          </cell>
        </row>
        <row r="66">
          <cell r="B66">
            <v>1.7529999999999999</v>
          </cell>
          <cell r="C66">
            <v>1.9629999999999999</v>
          </cell>
          <cell r="D66">
            <v>1.5179999999999998</v>
          </cell>
          <cell r="E66">
            <v>1.393</v>
          </cell>
          <cell r="F66">
            <v>2.1869999999999998</v>
          </cell>
          <cell r="G66">
            <v>2.7649999999999997</v>
          </cell>
          <cell r="H66">
            <v>3.4370000000000003</v>
          </cell>
          <cell r="I66">
            <v>3.016</v>
          </cell>
          <cell r="J66">
            <v>1.698</v>
          </cell>
          <cell r="L66">
            <v>0.95</v>
          </cell>
          <cell r="M66">
            <v>0.98</v>
          </cell>
          <cell r="N66">
            <v>0.96</v>
          </cell>
          <cell r="O66">
            <v>1.6989999999999998</v>
          </cell>
          <cell r="P66">
            <v>1.9950000000000001</v>
          </cell>
          <cell r="Q66">
            <v>3.9359999999999999</v>
          </cell>
          <cell r="R66">
            <v>4.238999999999999</v>
          </cell>
          <cell r="S66">
            <v>6.6980000000000004</v>
          </cell>
          <cell r="T66">
            <v>7.3359999999999994</v>
          </cell>
          <cell r="U66">
            <v>5.0809999999999995</v>
          </cell>
          <cell r="V66">
            <v>5.9279999999999999</v>
          </cell>
          <cell r="W66">
            <v>5.5050000000000008</v>
          </cell>
          <cell r="X66">
            <v>4.7539999999999996</v>
          </cell>
          <cell r="Y66">
            <v>5.6999999999999993</v>
          </cell>
        </row>
      </sheetData>
      <sheetData sheetId="10">
        <row r="7">
          <cell r="B7">
            <v>41.33</v>
          </cell>
          <cell r="C7">
            <v>38</v>
          </cell>
          <cell r="D7">
            <v>36.950000000000003</v>
          </cell>
          <cell r="E7">
            <v>33.94</v>
          </cell>
          <cell r="F7">
            <v>36.15</v>
          </cell>
          <cell r="G7">
            <v>37.99</v>
          </cell>
          <cell r="H7">
            <v>51.5</v>
          </cell>
          <cell r="I7">
            <v>51.5</v>
          </cell>
          <cell r="J7">
            <v>48.45</v>
          </cell>
          <cell r="K7">
            <v>45.71</v>
          </cell>
          <cell r="L7">
            <v>41.26</v>
          </cell>
          <cell r="M7">
            <v>40.86</v>
          </cell>
          <cell r="N7">
            <v>40.869999999999997</v>
          </cell>
          <cell r="O7">
            <v>41.45</v>
          </cell>
          <cell r="P7">
            <v>45.95</v>
          </cell>
          <cell r="Q7">
            <v>51.5</v>
          </cell>
          <cell r="R7">
            <v>54.28</v>
          </cell>
          <cell r="S7">
            <v>69.5</v>
          </cell>
          <cell r="T7">
            <v>71.900000000000006</v>
          </cell>
          <cell r="U7">
            <v>61.29</v>
          </cell>
          <cell r="V7">
            <v>51.72</v>
          </cell>
          <cell r="W7">
            <v>40.869999999999997</v>
          </cell>
          <cell r="X7">
            <v>40.86</v>
          </cell>
          <cell r="Y7">
            <v>34.06</v>
          </cell>
        </row>
      </sheetData>
      <sheetData sheetId="11"/>
      <sheetData sheetId="12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INACCESS</v>
          </cell>
        </row>
        <row r="8">
          <cell r="A8" t="str">
            <v>KEN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WATT_AND_VOLT</v>
          </cell>
        </row>
        <row r="29">
          <cell r="A29" t="str">
            <v>ELPEDISON</v>
          </cell>
        </row>
        <row r="30">
          <cell r="A30" t="str">
            <v>HERON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KORINTHOS_POWER</v>
          </cell>
        </row>
        <row r="34">
          <cell r="A34" t="str">
            <v>MYTILINEOS</v>
          </cell>
        </row>
        <row r="35">
          <cell r="A35" t="str">
            <v>OPTIMUS_ENERGY</v>
          </cell>
        </row>
        <row r="36">
          <cell r="A36" t="str">
            <v>RENOPTIPOWER</v>
          </cell>
        </row>
        <row r="37">
          <cell r="A37" t="str">
            <v>SOLARENERGY</v>
          </cell>
        </row>
        <row r="38">
          <cell r="A38" t="str">
            <v>WATT_AND_VOLT</v>
          </cell>
        </row>
      </sheetData>
      <sheetData sheetId="13"/>
      <sheetData sheetId="14"/>
      <sheetData sheetId="15"/>
      <sheetData sheetId="16"/>
      <sheetData sheetId="20"/>
      <sheetData sheetId="21"/>
      <sheetData sheetId="22"/>
      <sheetData sheetId="23"/>
      <sheetData sheetId="24"/>
      <sheetData sheetId="25"/>
      <sheetData sheetId="26">
        <row r="4">
          <cell r="B4">
            <v>44139</v>
          </cell>
        </row>
      </sheetData>
      <sheetData sheetId="27"/>
      <sheetData sheetId="28"/>
      <sheetData sheetId="29"/>
      <sheetData sheetId="30"/>
      <sheetData sheetId="31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2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3">
        <row r="2">
          <cell r="C2">
            <v>44140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NO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alz@danskecommodities.com;kla@danskecomrnodities.com;nbu@danskeconimodities.com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itsupport@danskecomrnodities.com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kostantinos.fatolas@mytilineos.gr;dimosthenis.exarchos@mytilineos.gr;evagelos.kapareliotis@mytilineos.gr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v.larissi@nrg.gr</v>
          </cell>
          <cell r="O40" t="str">
            <v>v.larissi@nrg.gr;etzamalis@nrg.gr</v>
          </cell>
          <cell r="P40" t="str">
            <v>v.larissi@nrg.gr;etzamalis@nrg.gr</v>
          </cell>
          <cell r="S40" t="str">
            <v>vlarissi@nrg.gr;etzamalis@nrg.gr</v>
          </cell>
          <cell r="T40" t="str">
            <v>it-support@nrg;it@nrg.gr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4"/>
      <sheetData sheetId="45"/>
      <sheetData sheetId="46"/>
      <sheetData sheetId="4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49"/>
      <sheetData sheetId="50"/>
      <sheetData sheetId="5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3">
          <cell r="B53" t="str">
            <v>B:\</v>
          </cell>
        </row>
        <row r="83">
          <cell r="B83" t="str">
            <v>Παπαθανασίου Αθανάσιος</v>
          </cell>
        </row>
        <row r="84">
          <cell r="B84" t="str">
            <v>Τασούλης Αναστάσης</v>
          </cell>
        </row>
        <row r="85">
          <cell r="B85" t="str">
            <v>Ζήσιμος Δημήτριος</v>
          </cell>
        </row>
        <row r="86">
          <cell r="B86" t="str">
            <v>Ταγκίρης Δημήτριος</v>
          </cell>
        </row>
        <row r="87">
          <cell r="B87" t="str">
            <v>Σεμερτζίδου Ελένη</v>
          </cell>
        </row>
        <row r="88">
          <cell r="B88" t="str">
            <v>Καλλιγερος Ιωάννης</v>
          </cell>
        </row>
        <row r="89">
          <cell r="B89" t="str">
            <v>Τόλιας Αθανάσιος</v>
          </cell>
        </row>
        <row r="90">
          <cell r="B90" t="str">
            <v>Φαλιέρος Φίλιππος</v>
          </cell>
        </row>
        <row r="95">
          <cell r="B95" t="str">
            <v>ar.tasoulis@enexgroup.gr;c.zoumas@enexgroup.gr</v>
          </cell>
        </row>
        <row r="96">
          <cell r="B96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108.624</v>
      </c>
      <c r="C4" s="18">
        <v>3.57</v>
      </c>
      <c r="D4" s="18">
        <v>3.3610000000000002</v>
      </c>
      <c r="E4" s="18">
        <v>3.03</v>
      </c>
      <c r="F4" s="18">
        <v>3.4249999999999998</v>
      </c>
      <c r="G4" s="18">
        <v>3.94</v>
      </c>
      <c r="H4" s="18">
        <v>3.4369999999999998</v>
      </c>
      <c r="I4" s="18">
        <v>3.016</v>
      </c>
      <c r="J4" s="18">
        <v>3.0169999999999999</v>
      </c>
      <c r="K4" s="18">
        <v>5.0140000000000002</v>
      </c>
      <c r="L4" s="18">
        <v>4.6219999999999999</v>
      </c>
      <c r="M4" s="18">
        <v>6.9009999999999998</v>
      </c>
      <c r="N4" s="18">
        <v>4.4619999999999997</v>
      </c>
      <c r="O4" s="18">
        <v>3.4870000000000001</v>
      </c>
      <c r="P4" s="18">
        <v>2.5219999999999998</v>
      </c>
      <c r="Q4" s="18">
        <v>4.4880000000000004</v>
      </c>
      <c r="R4" s="18">
        <v>6.4260000000000002</v>
      </c>
      <c r="S4" s="18">
        <v>6.6980000000000004</v>
      </c>
      <c r="T4" s="18">
        <v>7.4729999999999999</v>
      </c>
      <c r="U4" s="18">
        <v>5.4459999999999997</v>
      </c>
      <c r="V4" s="18">
        <v>6.1760000000000002</v>
      </c>
      <c r="W4" s="18">
        <v>7.6459999999999999</v>
      </c>
      <c r="X4" s="18">
        <v>5.0490000000000004</v>
      </c>
      <c r="Y4" s="18">
        <v>6.3769999999999998</v>
      </c>
      <c r="Z4" s="19"/>
      <c r="AA4" s="20">
        <f>SUM(B4:Z4)</f>
        <v>218.20699999999997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41.33</v>
      </c>
      <c r="C7" s="28">
        <v>38</v>
      </c>
      <c r="D7" s="28">
        <v>36.950000000000003</v>
      </c>
      <c r="E7" s="28">
        <v>33.94</v>
      </c>
      <c r="F7" s="28">
        <v>36.15</v>
      </c>
      <c r="G7" s="28">
        <v>37.99</v>
      </c>
      <c r="H7" s="28">
        <v>51.5</v>
      </c>
      <c r="I7" s="28">
        <v>51.5</v>
      </c>
      <c r="J7" s="28">
        <v>48.45</v>
      </c>
      <c r="K7" s="28">
        <v>45.71</v>
      </c>
      <c r="L7" s="28">
        <v>41.26</v>
      </c>
      <c r="M7" s="28">
        <v>40.86</v>
      </c>
      <c r="N7" s="28">
        <v>40.869999999999997</v>
      </c>
      <c r="O7" s="28">
        <v>41.45</v>
      </c>
      <c r="P7" s="28">
        <v>45.95</v>
      </c>
      <c r="Q7" s="28">
        <v>51.5</v>
      </c>
      <c r="R7" s="28">
        <v>54.28</v>
      </c>
      <c r="S7" s="28">
        <v>69.5</v>
      </c>
      <c r="T7" s="28">
        <v>71.900000000000006</v>
      </c>
      <c r="U7" s="28">
        <v>61.29</v>
      </c>
      <c r="V7" s="28">
        <v>51.72</v>
      </c>
      <c r="W7" s="28">
        <v>40.869999999999997</v>
      </c>
      <c r="X7" s="28">
        <v>40.86</v>
      </c>
      <c r="Y7" s="28">
        <v>34.06</v>
      </c>
      <c r="Z7" s="29"/>
      <c r="AA7" s="30">
        <f>IF(SUM(GR_MAINLAND_MCP_SUM_SELL)&lt;&gt;0,AVERAGEIF(GR_MAINLAND_MCP_SUM_SELL,"&lt;&gt;"""),"")</f>
        <v>46.162083333333328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103.68899999999999</v>
      </c>
      <c r="C11" s="47"/>
      <c r="D11" s="47"/>
      <c r="E11" s="47"/>
      <c r="F11" s="47"/>
      <c r="G11" s="47"/>
      <c r="H11" s="47"/>
      <c r="I11" s="47"/>
      <c r="J11" s="47">
        <v>2.3420000000000001</v>
      </c>
      <c r="K11" s="47">
        <v>3.867</v>
      </c>
      <c r="L11" s="47">
        <v>3.5230000000000001</v>
      </c>
      <c r="M11" s="47">
        <v>4.9480000000000004</v>
      </c>
      <c r="N11" s="47">
        <v>2.9039999999999999</v>
      </c>
      <c r="O11" s="47">
        <v>3.2759999999999998</v>
      </c>
      <c r="P11" s="47"/>
      <c r="Q11" s="47"/>
      <c r="R11" s="47">
        <v>6.4260000000000002</v>
      </c>
      <c r="S11" s="47"/>
      <c r="T11" s="47"/>
      <c r="U11" s="47"/>
      <c r="V11" s="47"/>
      <c r="W11" s="47">
        <v>7.6459999999999999</v>
      </c>
      <c r="X11" s="47">
        <v>1.143</v>
      </c>
      <c r="Y11" s="47"/>
      <c r="Z11" s="48"/>
      <c r="AA11" s="49">
        <f>SUM(B11:Z11)</f>
        <v>139.76399999999998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3.4369999999999998</v>
      </c>
      <c r="I13" s="52">
        <v>3.016</v>
      </c>
      <c r="J13" s="52">
        <v>0.17699999999999999</v>
      </c>
      <c r="K13" s="52">
        <v>0.19600000000000001</v>
      </c>
      <c r="L13" s="52">
        <v>0.26500000000000001</v>
      </c>
      <c r="M13" s="52">
        <v>0.32900000000000001</v>
      </c>
      <c r="N13" s="52">
        <v>0.27</v>
      </c>
      <c r="O13" s="52">
        <v>0.21099999999999999</v>
      </c>
      <c r="P13" s="52">
        <v>2.5220000000000002</v>
      </c>
      <c r="Q13" s="52">
        <v>4.4880000000000004</v>
      </c>
      <c r="R13" s="52"/>
      <c r="S13" s="52">
        <v>6.6980000000000004</v>
      </c>
      <c r="T13" s="52">
        <v>7.4729999999999999</v>
      </c>
      <c r="U13" s="52">
        <v>5.4460000000000006</v>
      </c>
      <c r="V13" s="52">
        <v>6.1760000000000002</v>
      </c>
      <c r="W13" s="52"/>
      <c r="X13" s="52">
        <v>3.9059999999999997</v>
      </c>
      <c r="Y13" s="52">
        <v>6.3769999999999998</v>
      </c>
      <c r="Z13" s="53"/>
      <c r="AA13" s="54">
        <f>SUM(B13:Z13)</f>
        <v>50.987000000000002</v>
      </c>
    </row>
    <row r="14" spans="1:27" ht="30" customHeight="1" thickBot="1" x14ac:dyDescent="0.25">
      <c r="A14" s="55" t="s">
        <v>10</v>
      </c>
      <c r="B14" s="56">
        <f>IF(LEN(B$2)&gt;0,SUM(B10:B13),"")</f>
        <v>103.68899999999999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3.4369999999999998</v>
      </c>
      <c r="I14" s="57">
        <f t="shared" si="0"/>
        <v>3.016</v>
      </c>
      <c r="J14" s="57">
        <f t="shared" si="0"/>
        <v>2.5190000000000001</v>
      </c>
      <c r="K14" s="57">
        <f t="shared" si="0"/>
        <v>4.0629999999999997</v>
      </c>
      <c r="L14" s="57">
        <f t="shared" si="0"/>
        <v>3.7880000000000003</v>
      </c>
      <c r="M14" s="57">
        <f t="shared" si="0"/>
        <v>5.2770000000000001</v>
      </c>
      <c r="N14" s="57">
        <f t="shared" si="0"/>
        <v>3.1739999999999999</v>
      </c>
      <c r="O14" s="57">
        <f t="shared" si="0"/>
        <v>3.4869999999999997</v>
      </c>
      <c r="P14" s="57">
        <f t="shared" si="0"/>
        <v>2.5220000000000002</v>
      </c>
      <c r="Q14" s="57">
        <f t="shared" si="0"/>
        <v>4.4880000000000004</v>
      </c>
      <c r="R14" s="57">
        <f t="shared" si="0"/>
        <v>6.4260000000000002</v>
      </c>
      <c r="S14" s="57">
        <f t="shared" si="0"/>
        <v>6.6980000000000004</v>
      </c>
      <c r="T14" s="57">
        <f t="shared" si="0"/>
        <v>7.4729999999999999</v>
      </c>
      <c r="U14" s="57">
        <f t="shared" si="0"/>
        <v>5.4460000000000006</v>
      </c>
      <c r="V14" s="57">
        <f t="shared" si="0"/>
        <v>6.1760000000000002</v>
      </c>
      <c r="W14" s="57">
        <f t="shared" si="0"/>
        <v>7.6459999999999999</v>
      </c>
      <c r="X14" s="57">
        <f t="shared" si="0"/>
        <v>5.0489999999999995</v>
      </c>
      <c r="Y14" s="57">
        <f t="shared" si="0"/>
        <v>6.3769999999999998</v>
      </c>
      <c r="Z14" s="58" t="str">
        <f t="shared" si="0"/>
        <v/>
      </c>
      <c r="AA14" s="59">
        <f>SUM(AA9:AA13)</f>
        <v>190.75099999999998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4.9350000000000005</v>
      </c>
      <c r="C19" s="76">
        <v>3.5700000000000003</v>
      </c>
      <c r="D19" s="76">
        <v>3.3610000000000002</v>
      </c>
      <c r="E19" s="76">
        <v>3.03</v>
      </c>
      <c r="F19" s="76">
        <v>3.4249999999999998</v>
      </c>
      <c r="G19" s="76">
        <v>3.9400000000000004</v>
      </c>
      <c r="H19" s="76"/>
      <c r="I19" s="76"/>
      <c r="J19" s="76">
        <v>0.498</v>
      </c>
      <c r="K19" s="76">
        <v>0.95100000000000007</v>
      </c>
      <c r="L19" s="76">
        <v>0.83400000000000007</v>
      </c>
      <c r="M19" s="76">
        <v>1.6240000000000001</v>
      </c>
      <c r="N19" s="76">
        <v>1.288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27.456000000000003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4.9350000000000005</v>
      </c>
      <c r="C22" s="83">
        <f t="shared" ref="C22:Z22" si="1">IF(LEN(C$2)&gt;0,SUM(C17:C21),"")</f>
        <v>3.5700000000000003</v>
      </c>
      <c r="D22" s="83">
        <f t="shared" si="1"/>
        <v>3.3610000000000002</v>
      </c>
      <c r="E22" s="83">
        <f t="shared" si="1"/>
        <v>3.03</v>
      </c>
      <c r="F22" s="83">
        <f t="shared" si="1"/>
        <v>3.4249999999999998</v>
      </c>
      <c r="G22" s="83">
        <f t="shared" si="1"/>
        <v>3.9400000000000004</v>
      </c>
      <c r="H22" s="83">
        <f t="shared" si="1"/>
        <v>0</v>
      </c>
      <c r="I22" s="83">
        <f t="shared" si="1"/>
        <v>0</v>
      </c>
      <c r="J22" s="83">
        <f t="shared" si="1"/>
        <v>0.498</v>
      </c>
      <c r="K22" s="83">
        <f t="shared" si="1"/>
        <v>0.95100000000000007</v>
      </c>
      <c r="L22" s="83">
        <f t="shared" si="1"/>
        <v>0.83400000000000007</v>
      </c>
      <c r="M22" s="83">
        <f t="shared" si="1"/>
        <v>1.6240000000000001</v>
      </c>
      <c r="N22" s="83">
        <f t="shared" si="1"/>
        <v>1.288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27.456000000000003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108.624</v>
      </c>
      <c r="C26" s="72">
        <v>3.57</v>
      </c>
      <c r="D26" s="72">
        <v>3.3610000000000002</v>
      </c>
      <c r="E26" s="72">
        <v>3.03</v>
      </c>
      <c r="F26" s="72">
        <v>3.4249999999999998</v>
      </c>
      <c r="G26" s="72">
        <v>3.94</v>
      </c>
      <c r="H26" s="72">
        <v>3.4369999999999998</v>
      </c>
      <c r="I26" s="72">
        <v>3.016</v>
      </c>
      <c r="J26" s="72">
        <v>3.0169999999999999</v>
      </c>
      <c r="K26" s="72">
        <v>5.0140000000000002</v>
      </c>
      <c r="L26" s="72">
        <v>4.6219999999999999</v>
      </c>
      <c r="M26" s="72">
        <v>6.9009999999999998</v>
      </c>
      <c r="N26" s="72">
        <v>4.4619999999999997</v>
      </c>
      <c r="O26" s="72">
        <v>3.4870000000000001</v>
      </c>
      <c r="P26" s="72">
        <v>2.5219999999999998</v>
      </c>
      <c r="Q26" s="72">
        <v>4.4880000000000004</v>
      </c>
      <c r="R26" s="72">
        <v>6.4260000000000002</v>
      </c>
      <c r="S26" s="72">
        <v>6.6980000000000004</v>
      </c>
      <c r="T26" s="72">
        <v>7.4729999999999999</v>
      </c>
      <c r="U26" s="72">
        <v>5.4459999999999997</v>
      </c>
      <c r="V26" s="72">
        <v>6.1760000000000002</v>
      </c>
      <c r="W26" s="72">
        <v>7.6459999999999999</v>
      </c>
      <c r="X26" s="72">
        <v>5.0490000000000004</v>
      </c>
      <c r="Y26" s="72">
        <v>6.3769999999999998</v>
      </c>
      <c r="Z26" s="73"/>
      <c r="AA26" s="74">
        <f>SUM(B26:Z26)</f>
        <v>218.20699999999997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108.624</v>
      </c>
      <c r="C28" s="57">
        <f t="shared" ref="C28:Z28" si="2">IF(LEN(C$2)&gt;0,SUM(C25:C27),"")</f>
        <v>3.57</v>
      </c>
      <c r="D28" s="57">
        <f t="shared" si="2"/>
        <v>3.3610000000000002</v>
      </c>
      <c r="E28" s="57">
        <f t="shared" si="2"/>
        <v>3.03</v>
      </c>
      <c r="F28" s="57">
        <f t="shared" si="2"/>
        <v>3.4249999999999998</v>
      </c>
      <c r="G28" s="57">
        <f t="shared" si="2"/>
        <v>3.94</v>
      </c>
      <c r="H28" s="57">
        <f t="shared" si="2"/>
        <v>3.4369999999999998</v>
      </c>
      <c r="I28" s="57">
        <f t="shared" si="2"/>
        <v>3.016</v>
      </c>
      <c r="J28" s="57">
        <f t="shared" si="2"/>
        <v>3.0169999999999999</v>
      </c>
      <c r="K28" s="57">
        <f t="shared" si="2"/>
        <v>5.0140000000000002</v>
      </c>
      <c r="L28" s="57">
        <f t="shared" si="2"/>
        <v>4.6219999999999999</v>
      </c>
      <c r="M28" s="57">
        <f t="shared" si="2"/>
        <v>6.9009999999999998</v>
      </c>
      <c r="N28" s="57">
        <f t="shared" si="2"/>
        <v>4.4619999999999997</v>
      </c>
      <c r="O28" s="57">
        <f t="shared" si="2"/>
        <v>3.4870000000000001</v>
      </c>
      <c r="P28" s="57">
        <f t="shared" si="2"/>
        <v>2.5219999999999998</v>
      </c>
      <c r="Q28" s="57">
        <f t="shared" si="2"/>
        <v>4.4880000000000004</v>
      </c>
      <c r="R28" s="57">
        <f t="shared" si="2"/>
        <v>6.4260000000000002</v>
      </c>
      <c r="S28" s="57">
        <f t="shared" si="2"/>
        <v>6.6980000000000004</v>
      </c>
      <c r="T28" s="57">
        <f t="shared" si="2"/>
        <v>7.4729999999999999</v>
      </c>
      <c r="U28" s="57">
        <f t="shared" si="2"/>
        <v>5.4459999999999997</v>
      </c>
      <c r="V28" s="57">
        <f t="shared" si="2"/>
        <v>6.1760000000000002</v>
      </c>
      <c r="W28" s="57">
        <f t="shared" si="2"/>
        <v>7.6459999999999999</v>
      </c>
      <c r="X28" s="57">
        <f t="shared" si="2"/>
        <v>5.0490000000000004</v>
      </c>
      <c r="Y28" s="57">
        <f t="shared" si="2"/>
        <v>6.3769999999999998</v>
      </c>
      <c r="Z28" s="58" t="str">
        <f t="shared" si="2"/>
        <v/>
      </c>
      <c r="AA28" s="59">
        <f>SUM(AA25:AA27)</f>
        <v>218.20699999999997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108.624</v>
      </c>
      <c r="C39" s="83">
        <f t="shared" ref="C39:Z39" si="6">IF(LEN(C$2)&gt;0,C14+C22+C36,"")</f>
        <v>3.5700000000000003</v>
      </c>
      <c r="D39" s="83">
        <f t="shared" si="6"/>
        <v>3.3610000000000002</v>
      </c>
      <c r="E39" s="83">
        <f t="shared" si="6"/>
        <v>3.03</v>
      </c>
      <c r="F39" s="83">
        <f t="shared" si="6"/>
        <v>3.4249999999999998</v>
      </c>
      <c r="G39" s="83">
        <f t="shared" si="6"/>
        <v>3.9400000000000004</v>
      </c>
      <c r="H39" s="83">
        <f t="shared" si="6"/>
        <v>3.4369999999999998</v>
      </c>
      <c r="I39" s="83">
        <f t="shared" si="6"/>
        <v>3.016</v>
      </c>
      <c r="J39" s="83">
        <f t="shared" si="6"/>
        <v>3.0170000000000003</v>
      </c>
      <c r="K39" s="83">
        <f t="shared" si="6"/>
        <v>5.0139999999999993</v>
      </c>
      <c r="L39" s="83">
        <f t="shared" si="6"/>
        <v>4.6219999999999999</v>
      </c>
      <c r="M39" s="83">
        <f t="shared" si="6"/>
        <v>6.9009999999999998</v>
      </c>
      <c r="N39" s="83">
        <f t="shared" si="6"/>
        <v>4.4619999999999997</v>
      </c>
      <c r="O39" s="83">
        <f t="shared" si="6"/>
        <v>3.4869999999999997</v>
      </c>
      <c r="P39" s="83">
        <f t="shared" si="6"/>
        <v>2.5220000000000002</v>
      </c>
      <c r="Q39" s="83">
        <f t="shared" si="6"/>
        <v>4.4880000000000004</v>
      </c>
      <c r="R39" s="83">
        <f t="shared" si="6"/>
        <v>6.4260000000000002</v>
      </c>
      <c r="S39" s="83">
        <f t="shared" si="6"/>
        <v>6.6980000000000004</v>
      </c>
      <c r="T39" s="83">
        <f t="shared" si="6"/>
        <v>7.4729999999999999</v>
      </c>
      <c r="U39" s="83">
        <f t="shared" si="6"/>
        <v>5.4460000000000006</v>
      </c>
      <c r="V39" s="83">
        <f t="shared" si="6"/>
        <v>6.1760000000000002</v>
      </c>
      <c r="W39" s="83">
        <f t="shared" si="6"/>
        <v>7.6459999999999999</v>
      </c>
      <c r="X39" s="83">
        <f t="shared" si="6"/>
        <v>5.0489999999999995</v>
      </c>
      <c r="Y39" s="83">
        <f t="shared" si="6"/>
        <v>6.3769999999999998</v>
      </c>
      <c r="Z39" s="84" t="str">
        <f t="shared" si="6"/>
        <v/>
      </c>
      <c r="AA39" s="96">
        <f>SUM(B39:Z39)</f>
        <v>218.20699999999997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44139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108.624</v>
      </c>
      <c r="C4" s="18">
        <v>3.57</v>
      </c>
      <c r="D4" s="18">
        <v>3.3610000000000002</v>
      </c>
      <c r="E4" s="18">
        <v>3.03</v>
      </c>
      <c r="F4" s="18">
        <v>3.4249999999999998</v>
      </c>
      <c r="G4" s="18">
        <v>3.94</v>
      </c>
      <c r="H4" s="18">
        <v>3.4369999999999998</v>
      </c>
      <c r="I4" s="18">
        <v>3.016</v>
      </c>
      <c r="J4" s="18">
        <v>3.0169999999999999</v>
      </c>
      <c r="K4" s="18">
        <v>5.0140000000000002</v>
      </c>
      <c r="L4" s="18">
        <v>4.6219999999999999</v>
      </c>
      <c r="M4" s="18">
        <v>6.9009999999999998</v>
      </c>
      <c r="N4" s="18">
        <v>4.4619999999999997</v>
      </c>
      <c r="O4" s="18">
        <v>3.4870000000000001</v>
      </c>
      <c r="P4" s="18">
        <v>2.5219999999999998</v>
      </c>
      <c r="Q4" s="18">
        <v>4.4880000000000004</v>
      </c>
      <c r="R4" s="18">
        <v>6.4260000000000002</v>
      </c>
      <c r="S4" s="18">
        <v>6.6980000000000004</v>
      </c>
      <c r="T4" s="18">
        <v>7.4729999999999999</v>
      </c>
      <c r="U4" s="18">
        <v>5.4459999999999997</v>
      </c>
      <c r="V4" s="18">
        <v>6.1760000000000002</v>
      </c>
      <c r="W4" s="18">
        <v>7.6459999999999999</v>
      </c>
      <c r="X4" s="18">
        <v>5.0490000000000004</v>
      </c>
      <c r="Y4" s="18">
        <v>6.3769999999999998</v>
      </c>
      <c r="Z4" s="19"/>
      <c r="AA4" s="20">
        <f>SUM(B4:Z4)</f>
        <v>218.20699999999997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41.33</v>
      </c>
      <c r="C7" s="28">
        <v>38</v>
      </c>
      <c r="D7" s="28">
        <v>36.950000000000003</v>
      </c>
      <c r="E7" s="28">
        <v>33.94</v>
      </c>
      <c r="F7" s="28">
        <v>36.15</v>
      </c>
      <c r="G7" s="28">
        <v>37.99</v>
      </c>
      <c r="H7" s="28">
        <v>51.5</v>
      </c>
      <c r="I7" s="28">
        <v>51.5</v>
      </c>
      <c r="J7" s="28">
        <v>48.45</v>
      </c>
      <c r="K7" s="28">
        <v>45.71</v>
      </c>
      <c r="L7" s="28">
        <v>41.26</v>
      </c>
      <c r="M7" s="28">
        <v>40.86</v>
      </c>
      <c r="N7" s="28">
        <v>40.869999999999997</v>
      </c>
      <c r="O7" s="28">
        <v>41.45</v>
      </c>
      <c r="P7" s="28">
        <v>45.95</v>
      </c>
      <c r="Q7" s="28">
        <v>51.5</v>
      </c>
      <c r="R7" s="28">
        <v>54.28</v>
      </c>
      <c r="S7" s="28">
        <v>69.5</v>
      </c>
      <c r="T7" s="28">
        <v>71.900000000000006</v>
      </c>
      <c r="U7" s="28">
        <v>61.29</v>
      </c>
      <c r="V7" s="28">
        <v>51.72</v>
      </c>
      <c r="W7" s="28">
        <v>40.869999999999997</v>
      </c>
      <c r="X7" s="28">
        <v>40.86</v>
      </c>
      <c r="Y7" s="28">
        <v>34.06</v>
      </c>
      <c r="Z7" s="29"/>
      <c r="AA7" s="30">
        <v>46.162083333333328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104.751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104.751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2.12</v>
      </c>
      <c r="C13" s="52">
        <v>1.607</v>
      </c>
      <c r="D13" s="52">
        <v>1.843</v>
      </c>
      <c r="E13" s="52">
        <v>1.637</v>
      </c>
      <c r="F13" s="52">
        <v>1.238</v>
      </c>
      <c r="G13" s="52">
        <v>1.175</v>
      </c>
      <c r="H13" s="52"/>
      <c r="I13" s="52"/>
      <c r="J13" s="52">
        <v>1.319</v>
      </c>
      <c r="K13" s="52">
        <v>5.0140000000000002</v>
      </c>
      <c r="L13" s="52">
        <v>3.6719999999999997</v>
      </c>
      <c r="M13" s="52">
        <v>5.9210000000000003</v>
      </c>
      <c r="N13" s="52">
        <v>3.5019999999999998</v>
      </c>
      <c r="O13" s="52">
        <v>1.788</v>
      </c>
      <c r="P13" s="52">
        <v>0.52700000000000002</v>
      </c>
      <c r="Q13" s="52">
        <v>0.55200000000000005</v>
      </c>
      <c r="R13" s="52">
        <v>2.1869999999999998</v>
      </c>
      <c r="S13" s="52"/>
      <c r="T13" s="52">
        <v>0.13700000000000001</v>
      </c>
      <c r="U13" s="52">
        <v>0.36499999999999999</v>
      </c>
      <c r="V13" s="52">
        <v>0.248</v>
      </c>
      <c r="W13" s="52">
        <v>2.141</v>
      </c>
      <c r="X13" s="52">
        <v>0.29499999999999998</v>
      </c>
      <c r="Y13" s="52">
        <v>0.67700000000000005</v>
      </c>
      <c r="Z13" s="53"/>
      <c r="AA13" s="54">
        <f>SUM(B13:Z13)</f>
        <v>37.964999999999996</v>
      </c>
    </row>
    <row r="14" spans="1:27" ht="30" customHeight="1" thickBot="1" x14ac:dyDescent="0.25">
      <c r="A14" s="55" t="s">
        <v>10</v>
      </c>
      <c r="B14" s="56">
        <f>IF(LEN(B$2)&gt;0,SUM(B10:B13),"")</f>
        <v>106.87100000000001</v>
      </c>
      <c r="C14" s="57">
        <f t="shared" ref="C14:Z14" si="0">IF(LEN(C$2)&gt;0,SUM(C10:C13),"")</f>
        <v>1.607</v>
      </c>
      <c r="D14" s="57">
        <f t="shared" si="0"/>
        <v>1.843</v>
      </c>
      <c r="E14" s="57">
        <f t="shared" si="0"/>
        <v>1.637</v>
      </c>
      <c r="F14" s="57">
        <f t="shared" si="0"/>
        <v>1.238</v>
      </c>
      <c r="G14" s="57">
        <f t="shared" si="0"/>
        <v>1.175</v>
      </c>
      <c r="H14" s="57">
        <f t="shared" si="0"/>
        <v>0</v>
      </c>
      <c r="I14" s="57">
        <f t="shared" si="0"/>
        <v>0</v>
      </c>
      <c r="J14" s="57">
        <f t="shared" si="0"/>
        <v>1.319</v>
      </c>
      <c r="K14" s="57">
        <f t="shared" si="0"/>
        <v>5.0140000000000002</v>
      </c>
      <c r="L14" s="57">
        <f t="shared" si="0"/>
        <v>3.6719999999999997</v>
      </c>
      <c r="M14" s="57">
        <f t="shared" si="0"/>
        <v>5.9210000000000003</v>
      </c>
      <c r="N14" s="57">
        <f t="shared" si="0"/>
        <v>3.5019999999999998</v>
      </c>
      <c r="O14" s="57">
        <f t="shared" si="0"/>
        <v>1.788</v>
      </c>
      <c r="P14" s="57">
        <f t="shared" si="0"/>
        <v>0.52700000000000002</v>
      </c>
      <c r="Q14" s="57">
        <f t="shared" si="0"/>
        <v>0.55200000000000005</v>
      </c>
      <c r="R14" s="57">
        <f t="shared" si="0"/>
        <v>2.1869999999999998</v>
      </c>
      <c r="S14" s="57">
        <f t="shared" si="0"/>
        <v>0</v>
      </c>
      <c r="T14" s="57">
        <f t="shared" si="0"/>
        <v>0.13700000000000001</v>
      </c>
      <c r="U14" s="57">
        <f t="shared" si="0"/>
        <v>0.36499999999999999</v>
      </c>
      <c r="V14" s="57">
        <f t="shared" si="0"/>
        <v>0.248</v>
      </c>
      <c r="W14" s="57">
        <f t="shared" si="0"/>
        <v>2.141</v>
      </c>
      <c r="X14" s="57">
        <f t="shared" si="0"/>
        <v>0.29499999999999998</v>
      </c>
      <c r="Y14" s="57">
        <f t="shared" si="0"/>
        <v>0.67700000000000005</v>
      </c>
      <c r="Z14" s="58" t="str">
        <f t="shared" si="0"/>
        <v/>
      </c>
      <c r="AA14" s="59">
        <f>SUM(AA9:AA13)</f>
        <v>142.71600000000001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1.7529999999999999</v>
      </c>
      <c r="C19" s="76">
        <v>1.9629999999999999</v>
      </c>
      <c r="D19" s="76">
        <v>1.5179999999999998</v>
      </c>
      <c r="E19" s="76">
        <v>1.393</v>
      </c>
      <c r="F19" s="76">
        <v>2.1869999999999998</v>
      </c>
      <c r="G19" s="76">
        <v>2.7649999999999997</v>
      </c>
      <c r="H19" s="76">
        <v>3.4370000000000003</v>
      </c>
      <c r="I19" s="76">
        <v>3.016</v>
      </c>
      <c r="J19" s="76">
        <v>1.698</v>
      </c>
      <c r="K19" s="76"/>
      <c r="L19" s="76">
        <v>0.95</v>
      </c>
      <c r="M19" s="76">
        <v>0.98</v>
      </c>
      <c r="N19" s="76">
        <v>0.96</v>
      </c>
      <c r="O19" s="76">
        <v>1.6989999999999998</v>
      </c>
      <c r="P19" s="76">
        <v>1.9950000000000001</v>
      </c>
      <c r="Q19" s="76">
        <v>3.9359999999999999</v>
      </c>
      <c r="R19" s="76">
        <v>4.238999999999999</v>
      </c>
      <c r="S19" s="76">
        <v>6.6980000000000004</v>
      </c>
      <c r="T19" s="76">
        <v>7.3359999999999994</v>
      </c>
      <c r="U19" s="76">
        <v>5.0809999999999995</v>
      </c>
      <c r="V19" s="76">
        <v>5.9279999999999999</v>
      </c>
      <c r="W19" s="76">
        <v>5.5050000000000008</v>
      </c>
      <c r="X19" s="76">
        <v>4.7539999999999996</v>
      </c>
      <c r="Y19" s="76">
        <v>5.6999999999999993</v>
      </c>
      <c r="Z19" s="73"/>
      <c r="AA19" s="74">
        <f>SUM(B19:Z19)</f>
        <v>75.491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1.7529999999999999</v>
      </c>
      <c r="C22" s="83">
        <f t="shared" si="1"/>
        <v>1.9629999999999999</v>
      </c>
      <c r="D22" s="83">
        <f t="shared" si="1"/>
        <v>1.5179999999999998</v>
      </c>
      <c r="E22" s="83">
        <f t="shared" si="1"/>
        <v>1.393</v>
      </c>
      <c r="F22" s="83">
        <f t="shared" si="1"/>
        <v>2.1869999999999998</v>
      </c>
      <c r="G22" s="83">
        <f t="shared" si="1"/>
        <v>2.7649999999999997</v>
      </c>
      <c r="H22" s="83">
        <f t="shared" si="1"/>
        <v>3.4370000000000003</v>
      </c>
      <c r="I22" s="83">
        <f t="shared" si="1"/>
        <v>3.016</v>
      </c>
      <c r="J22" s="83">
        <f t="shared" si="1"/>
        <v>1.698</v>
      </c>
      <c r="K22" s="83">
        <f t="shared" si="1"/>
        <v>0</v>
      </c>
      <c r="L22" s="83">
        <f t="shared" si="1"/>
        <v>0.95</v>
      </c>
      <c r="M22" s="83">
        <f t="shared" si="1"/>
        <v>0.98</v>
      </c>
      <c r="N22" s="83">
        <f t="shared" si="1"/>
        <v>0.96</v>
      </c>
      <c r="O22" s="83">
        <f t="shared" si="1"/>
        <v>1.6989999999999998</v>
      </c>
      <c r="P22" s="83">
        <f t="shared" si="1"/>
        <v>1.9950000000000001</v>
      </c>
      <c r="Q22" s="83">
        <f t="shared" si="1"/>
        <v>3.9359999999999999</v>
      </c>
      <c r="R22" s="83">
        <f t="shared" si="1"/>
        <v>4.238999999999999</v>
      </c>
      <c r="S22" s="83">
        <f t="shared" si="1"/>
        <v>6.6980000000000004</v>
      </c>
      <c r="T22" s="83">
        <f t="shared" si="1"/>
        <v>7.3359999999999994</v>
      </c>
      <c r="U22" s="83">
        <f t="shared" si="1"/>
        <v>5.0809999999999995</v>
      </c>
      <c r="V22" s="83">
        <f t="shared" si="1"/>
        <v>5.9279999999999999</v>
      </c>
      <c r="W22" s="83">
        <f t="shared" si="1"/>
        <v>5.5050000000000008</v>
      </c>
      <c r="X22" s="83">
        <f t="shared" si="1"/>
        <v>4.7539999999999996</v>
      </c>
      <c r="Y22" s="83">
        <f t="shared" si="1"/>
        <v>5.6999999999999993</v>
      </c>
      <c r="Z22" s="84">
        <f t="shared" si="1"/>
        <v>0</v>
      </c>
      <c r="AA22" s="85">
        <f t="shared" si="1"/>
        <v>75.491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108.624</v>
      </c>
      <c r="C26" s="72">
        <v>3.57</v>
      </c>
      <c r="D26" s="72">
        <v>3.3610000000000002</v>
      </c>
      <c r="E26" s="72">
        <v>3.03</v>
      </c>
      <c r="F26" s="72">
        <v>3.4249999999999998</v>
      </c>
      <c r="G26" s="72">
        <v>3.94</v>
      </c>
      <c r="H26" s="72">
        <v>3.4369999999999998</v>
      </c>
      <c r="I26" s="72">
        <v>3.016</v>
      </c>
      <c r="J26" s="72">
        <v>3.0169999999999999</v>
      </c>
      <c r="K26" s="72">
        <v>5.0140000000000002</v>
      </c>
      <c r="L26" s="72">
        <v>4.6219999999999999</v>
      </c>
      <c r="M26" s="72">
        <v>6.9009999999999998</v>
      </c>
      <c r="N26" s="72">
        <v>4.4619999999999997</v>
      </c>
      <c r="O26" s="72">
        <v>3.4870000000000001</v>
      </c>
      <c r="P26" s="72">
        <v>2.5219999999999998</v>
      </c>
      <c r="Q26" s="72">
        <v>4.4880000000000004</v>
      </c>
      <c r="R26" s="72">
        <v>6.4260000000000002</v>
      </c>
      <c r="S26" s="72">
        <v>6.6980000000000004</v>
      </c>
      <c r="T26" s="72">
        <v>7.4729999999999999</v>
      </c>
      <c r="U26" s="72">
        <v>5.4459999999999997</v>
      </c>
      <c r="V26" s="72">
        <v>6.1760000000000002</v>
      </c>
      <c r="W26" s="72">
        <v>7.6459999999999999</v>
      </c>
      <c r="X26" s="72">
        <v>5.0490000000000004</v>
      </c>
      <c r="Y26" s="72">
        <v>6.3769999999999998</v>
      </c>
      <c r="Z26" s="73"/>
      <c r="AA26" s="74">
        <f>SUM(B26:Z26)</f>
        <v>218.20699999999997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108.624</v>
      </c>
      <c r="C28" s="57">
        <f t="shared" si="2"/>
        <v>3.57</v>
      </c>
      <c r="D28" s="57">
        <f t="shared" si="2"/>
        <v>3.3610000000000002</v>
      </c>
      <c r="E28" s="57">
        <f t="shared" si="2"/>
        <v>3.03</v>
      </c>
      <c r="F28" s="57">
        <f t="shared" si="2"/>
        <v>3.4249999999999998</v>
      </c>
      <c r="G28" s="57">
        <f t="shared" si="2"/>
        <v>3.94</v>
      </c>
      <c r="H28" s="57">
        <f t="shared" si="2"/>
        <v>3.4369999999999998</v>
      </c>
      <c r="I28" s="57">
        <f t="shared" si="2"/>
        <v>3.016</v>
      </c>
      <c r="J28" s="57">
        <f t="shared" si="2"/>
        <v>3.0169999999999999</v>
      </c>
      <c r="K28" s="57">
        <f t="shared" si="2"/>
        <v>5.0140000000000002</v>
      </c>
      <c r="L28" s="57">
        <f t="shared" si="2"/>
        <v>4.6219999999999999</v>
      </c>
      <c r="M28" s="57">
        <f t="shared" si="2"/>
        <v>6.9009999999999998</v>
      </c>
      <c r="N28" s="57">
        <f t="shared" si="2"/>
        <v>4.4619999999999997</v>
      </c>
      <c r="O28" s="57">
        <f t="shared" si="2"/>
        <v>3.4870000000000001</v>
      </c>
      <c r="P28" s="57">
        <f t="shared" si="2"/>
        <v>2.5219999999999998</v>
      </c>
      <c r="Q28" s="57">
        <f t="shared" si="2"/>
        <v>4.4880000000000004</v>
      </c>
      <c r="R28" s="57">
        <f t="shared" si="2"/>
        <v>6.4260000000000002</v>
      </c>
      <c r="S28" s="57">
        <f t="shared" si="2"/>
        <v>6.6980000000000004</v>
      </c>
      <c r="T28" s="57">
        <f t="shared" si="2"/>
        <v>7.4729999999999999</v>
      </c>
      <c r="U28" s="57">
        <f t="shared" si="2"/>
        <v>5.4459999999999997</v>
      </c>
      <c r="V28" s="57">
        <f t="shared" si="2"/>
        <v>6.1760000000000002</v>
      </c>
      <c r="W28" s="57">
        <f t="shared" si="2"/>
        <v>7.6459999999999999</v>
      </c>
      <c r="X28" s="57">
        <f t="shared" si="2"/>
        <v>5.0490000000000004</v>
      </c>
      <c r="Y28" s="57">
        <f t="shared" si="2"/>
        <v>6.3769999999999998</v>
      </c>
      <c r="Z28" s="58">
        <f t="shared" si="2"/>
        <v>0</v>
      </c>
      <c r="AA28" s="59">
        <f t="shared" si="2"/>
        <v>218.20699999999997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108.62400000000001</v>
      </c>
      <c r="C39" s="83">
        <f t="shared" ref="C39:Z39" si="6">SUM(C10:C13)+C22+C36</f>
        <v>3.57</v>
      </c>
      <c r="D39" s="83">
        <f t="shared" si="6"/>
        <v>3.3609999999999998</v>
      </c>
      <c r="E39" s="83">
        <f t="shared" si="6"/>
        <v>3.0300000000000002</v>
      </c>
      <c r="F39" s="83">
        <f t="shared" si="6"/>
        <v>3.4249999999999998</v>
      </c>
      <c r="G39" s="83">
        <f t="shared" si="6"/>
        <v>3.9399999999999995</v>
      </c>
      <c r="H39" s="83">
        <f t="shared" si="6"/>
        <v>3.4370000000000003</v>
      </c>
      <c r="I39" s="83">
        <f t="shared" si="6"/>
        <v>3.016</v>
      </c>
      <c r="J39" s="83">
        <f t="shared" si="6"/>
        <v>3.0169999999999999</v>
      </c>
      <c r="K39" s="83">
        <f t="shared" si="6"/>
        <v>5.0140000000000002</v>
      </c>
      <c r="L39" s="83">
        <f t="shared" si="6"/>
        <v>4.6219999999999999</v>
      </c>
      <c r="M39" s="83">
        <f t="shared" si="6"/>
        <v>6.9009999999999998</v>
      </c>
      <c r="N39" s="83">
        <f t="shared" si="6"/>
        <v>4.4619999999999997</v>
      </c>
      <c r="O39" s="83">
        <f t="shared" si="6"/>
        <v>3.4870000000000001</v>
      </c>
      <c r="P39" s="83">
        <f t="shared" si="6"/>
        <v>2.5220000000000002</v>
      </c>
      <c r="Q39" s="83">
        <f t="shared" si="6"/>
        <v>4.4879999999999995</v>
      </c>
      <c r="R39" s="83">
        <f t="shared" si="6"/>
        <v>6.4259999999999984</v>
      </c>
      <c r="S39" s="83">
        <f t="shared" si="6"/>
        <v>6.6980000000000004</v>
      </c>
      <c r="T39" s="83">
        <f t="shared" si="6"/>
        <v>7.472999999999999</v>
      </c>
      <c r="U39" s="83">
        <f t="shared" si="6"/>
        <v>5.4459999999999997</v>
      </c>
      <c r="V39" s="83">
        <f t="shared" si="6"/>
        <v>6.1760000000000002</v>
      </c>
      <c r="W39" s="83">
        <f t="shared" si="6"/>
        <v>7.6460000000000008</v>
      </c>
      <c r="X39" s="83">
        <f t="shared" si="6"/>
        <v>5.0489999999999995</v>
      </c>
      <c r="Y39" s="83">
        <f t="shared" si="6"/>
        <v>6.3769999999999989</v>
      </c>
      <c r="Z39" s="84">
        <f t="shared" si="6"/>
        <v>0</v>
      </c>
      <c r="AA39" s="96">
        <f>SUM(B39:Z39)</f>
        <v>218.20699999999997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2020-11-03T21:18:05Z</dcterms:created>
  <dcterms:modified xsi:type="dcterms:W3CDTF">2020-11-03T21:18:06Z</dcterms:modified>
</cp:coreProperties>
</file>