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1960" windowHeight="927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[1]SPOT_Orders_OverView_01!$A$21:$A$47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<sst xmlns="http://schemas.openxmlformats.org/spreadsheetml/2006/main" count="74" uniqueCount="41">
  <si>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02/11/2020 23:16:30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</si>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</sst>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33.040999999999997</c:v>
                </c:pt>
                <c:pt idx="1">
                  <c:v>27.978000000000002</c:v>
                </c:pt>
                <c:pt idx="2">
                  <c:v>24.335000000000001</c:v>
                </c:pt>
                <c:pt idx="3">
                  <c:v>24.84</c:v>
                </c:pt>
                <c:pt idx="4">
                  <c:v>24.996000000000002</c:v>
                </c:pt>
                <c:pt idx="5">
                  <c:v>12.629999999999999</c:v>
                </c:pt>
                <c:pt idx="6">
                  <c:v>9.3279999999999994</c:v>
                </c:pt>
                <c:pt idx="7">
                  <c:v>22.9</c:v>
                </c:pt>
                <c:pt idx="8">
                  <c:v>23.053000000000001</c:v>
                </c:pt>
                <c:pt idx="9">
                  <c:v>20.123999999999999</c:v>
                </c:pt>
                <c:pt idx="10">
                  <c:v>9.0239999999999991</c:v>
                </c:pt>
                <c:pt idx="11">
                  <c:v>3.4289999999999998</c:v>
                </c:pt>
                <c:pt idx="12">
                  <c:v>16.97</c:v>
                </c:pt>
                <c:pt idx="13">
                  <c:v>11.864000000000001</c:v>
                </c:pt>
                <c:pt idx="14">
                  <c:v>25.78</c:v>
                </c:pt>
                <c:pt idx="15">
                  <c:v>19.864000000000001</c:v>
                </c:pt>
                <c:pt idx="16">
                  <c:v>9.4740000000000002</c:v>
                </c:pt>
                <c:pt idx="17">
                  <c:v>15</c:v>
                </c:pt>
                <c:pt idx="23">
                  <c:v>19.772000000000002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0.14699999999999999</c:v>
                </c:pt>
                <c:pt idx="1">
                  <c:v>0.21199999999999999</c:v>
                </c:pt>
                <c:pt idx="2">
                  <c:v>1.2999999999999999E-2</c:v>
                </c:pt>
                <c:pt idx="3">
                  <c:v>0.215</c:v>
                </c:pt>
                <c:pt idx="4">
                  <c:v>0.38500000000000001</c:v>
                </c:pt>
                <c:pt idx="5">
                  <c:v>0.32600000000000001</c:v>
                </c:pt>
                <c:pt idx="6">
                  <c:v>0.433</c:v>
                </c:pt>
                <c:pt idx="7">
                  <c:v>0.76600000000000001</c:v>
                </c:pt>
                <c:pt idx="8">
                  <c:v>1.4219999999999997</c:v>
                </c:pt>
                <c:pt idx="9">
                  <c:v>3.0409999999999999</c:v>
                </c:pt>
                <c:pt idx="10">
                  <c:v>13.792</c:v>
                </c:pt>
                <c:pt idx="11">
                  <c:v>10.667999999999999</c:v>
                </c:pt>
                <c:pt idx="12">
                  <c:v>10.762</c:v>
                </c:pt>
                <c:pt idx="13">
                  <c:v>10.853</c:v>
                </c:pt>
                <c:pt idx="14">
                  <c:v>10.895999999999999</c:v>
                </c:pt>
                <c:pt idx="15">
                  <c:v>10.571999999999999</c:v>
                </c:pt>
                <c:pt idx="16">
                  <c:v>10.252000000000001</c:v>
                </c:pt>
                <c:pt idx="17">
                  <c:v>10.784000000000001</c:v>
                </c:pt>
                <c:pt idx="18">
                  <c:v>0.73899999999999999</c:v>
                </c:pt>
                <c:pt idx="19">
                  <c:v>6.3840000000000003</c:v>
                </c:pt>
                <c:pt idx="20">
                  <c:v>5.9979999999999993</c:v>
                </c:pt>
                <c:pt idx="21">
                  <c:v>14.087000000000002</c:v>
                </c:pt>
                <c:pt idx="22">
                  <c:v>11.728000000000002</c:v>
                </c:pt>
                <c:pt idx="23">
                  <c:v>7.806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1295448"/>
        <c:axId val="1612958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33.188000000000002</c:v>
                </c:pt>
                <c:pt idx="1">
                  <c:v>28.19</c:v>
                </c:pt>
                <c:pt idx="2">
                  <c:v>24.347999999999999</c:v>
                </c:pt>
                <c:pt idx="3">
                  <c:v>25.055</c:v>
                </c:pt>
                <c:pt idx="4">
                  <c:v>25.381</c:v>
                </c:pt>
                <c:pt idx="5">
                  <c:v>12.956</c:v>
                </c:pt>
                <c:pt idx="6">
                  <c:v>9.7609999999999992</c:v>
                </c:pt>
                <c:pt idx="7">
                  <c:v>23.666</c:v>
                </c:pt>
                <c:pt idx="8">
                  <c:v>24.475000000000001</c:v>
                </c:pt>
                <c:pt idx="9">
                  <c:v>23.164999999999999</c:v>
                </c:pt>
                <c:pt idx="10">
                  <c:v>22.815999999999999</c:v>
                </c:pt>
                <c:pt idx="11">
                  <c:v>14.097</c:v>
                </c:pt>
                <c:pt idx="12">
                  <c:v>28.324000000000002</c:v>
                </c:pt>
                <c:pt idx="13">
                  <c:v>23.370999999999999</c:v>
                </c:pt>
                <c:pt idx="14">
                  <c:v>37.018999999999998</c:v>
                </c:pt>
                <c:pt idx="15">
                  <c:v>33.950000000000003</c:v>
                </c:pt>
                <c:pt idx="16">
                  <c:v>23.254999999999999</c:v>
                </c:pt>
                <c:pt idx="17">
                  <c:v>29.276</c:v>
                </c:pt>
                <c:pt idx="18">
                  <c:v>8.4209999999999994</c:v>
                </c:pt>
                <c:pt idx="19">
                  <c:v>17.95</c:v>
                </c:pt>
                <c:pt idx="20">
                  <c:v>13.042</c:v>
                </c:pt>
                <c:pt idx="21">
                  <c:v>24.004999999999999</c:v>
                </c:pt>
                <c:pt idx="22">
                  <c:v>19.797000000000001</c:v>
                </c:pt>
                <c:pt idx="23">
                  <c:v>27.577999999999999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295448"/>
        <c:axId val="1612958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41.28</c:v>
                </c:pt>
                <c:pt idx="1">
                  <c:v>40.880000000000003</c:v>
                </c:pt>
                <c:pt idx="2">
                  <c:v>41.26</c:v>
                </c:pt>
                <c:pt idx="3">
                  <c:v>41.27</c:v>
                </c:pt>
                <c:pt idx="4">
                  <c:v>41.26</c:v>
                </c:pt>
                <c:pt idx="5">
                  <c:v>75.11</c:v>
                </c:pt>
                <c:pt idx="6">
                  <c:v>88.8</c:v>
                </c:pt>
                <c:pt idx="7">
                  <c:v>88.8</c:v>
                </c:pt>
                <c:pt idx="8">
                  <c:v>88.8</c:v>
                </c:pt>
                <c:pt idx="9">
                  <c:v>88.8</c:v>
                </c:pt>
                <c:pt idx="10">
                  <c:v>88.8</c:v>
                </c:pt>
                <c:pt idx="11">
                  <c:v>88.8</c:v>
                </c:pt>
                <c:pt idx="12">
                  <c:v>88.8</c:v>
                </c:pt>
                <c:pt idx="13">
                  <c:v>87.61</c:v>
                </c:pt>
                <c:pt idx="14">
                  <c:v>88.8</c:v>
                </c:pt>
                <c:pt idx="15">
                  <c:v>88.8</c:v>
                </c:pt>
                <c:pt idx="16">
                  <c:v>89.43</c:v>
                </c:pt>
                <c:pt idx="17">
                  <c:v>129.30000000000001</c:v>
                </c:pt>
                <c:pt idx="18">
                  <c:v>85.9</c:v>
                </c:pt>
                <c:pt idx="19">
                  <c:v>82.95</c:v>
                </c:pt>
                <c:pt idx="20">
                  <c:v>73.95</c:v>
                </c:pt>
                <c:pt idx="21">
                  <c:v>69.099999999999994</c:v>
                </c:pt>
                <c:pt idx="22">
                  <c:v>52.8</c:v>
                </c:pt>
                <c:pt idx="23">
                  <c:v>41.26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296624"/>
        <c:axId val="161296232"/>
      </c:lineChart>
      <c:catAx>
        <c:axId val="161295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295840"/>
        <c:crosses val="autoZero"/>
        <c:auto val="1"/>
        <c:lblAlgn val="ctr"/>
        <c:lblOffset val="100"/>
        <c:noMultiLvlLbl val="0"/>
      </c:catAx>
      <c:valAx>
        <c:axId val="1612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295448"/>
        <c:crosses val="autoZero"/>
        <c:crossBetween val="between"/>
      </c:valAx>
      <c:valAx>
        <c:axId val="161296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296624"/>
        <c:crosses val="max"/>
        <c:crossBetween val="between"/>
      </c:valAx>
      <c:catAx>
        <c:axId val="161296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1296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44138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354.40199999999993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142.28100000000003</v>
          </cell>
        </row>
        <row r="24">
          <cell r="C24">
            <v>0</v>
          </cell>
        </row>
        <row r="25">
          <cell r="C25">
            <v>56.402999999999999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306.17699999999996</v>
          </cell>
        </row>
        <row r="33">
          <cell r="C33">
            <v>232.85100000000008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14.058000000000002</v>
          </cell>
        </row>
      </sheetData>
      <sheetData sheetId="4"/>
      <sheetData sheetId="5"/>
      <sheetData sheetId="6"/>
      <sheetData sheetId="7"/>
      <sheetData sheetId="8">
        <row r="7">
          <cell r="B7">
            <v>41.28</v>
          </cell>
          <cell r="C7">
            <v>40.880000000000003</v>
          </cell>
          <cell r="D7">
            <v>41.26</v>
          </cell>
          <cell r="E7">
            <v>41.27</v>
          </cell>
          <cell r="F7">
            <v>41.26</v>
          </cell>
          <cell r="G7">
            <v>75.11</v>
          </cell>
          <cell r="H7">
            <v>88.8</v>
          </cell>
          <cell r="I7">
            <v>88.8</v>
          </cell>
          <cell r="J7">
            <v>88.8</v>
          </cell>
          <cell r="K7">
            <v>88.8</v>
          </cell>
          <cell r="L7">
            <v>88.8</v>
          </cell>
          <cell r="M7">
            <v>88.8</v>
          </cell>
          <cell r="N7">
            <v>88.8</v>
          </cell>
          <cell r="O7">
            <v>87.61</v>
          </cell>
          <cell r="P7">
            <v>88.8</v>
          </cell>
          <cell r="Q7">
            <v>88.8</v>
          </cell>
          <cell r="R7">
            <v>89.43</v>
          </cell>
          <cell r="S7">
            <v>129.30000000000001</v>
          </cell>
          <cell r="T7">
            <v>85.9</v>
          </cell>
          <cell r="U7">
            <v>82.95</v>
          </cell>
          <cell r="V7">
            <v>73.95</v>
          </cell>
          <cell r="W7">
            <v>69.099999999999994</v>
          </cell>
          <cell r="X7">
            <v>52.8</v>
          </cell>
          <cell r="Y7">
            <v>41.26</v>
          </cell>
        </row>
        <row r="35">
          <cell r="G35">
            <v>7.5170000000000003</v>
          </cell>
          <cell r="O35">
            <v>11.864000000000001</v>
          </cell>
          <cell r="S35">
            <v>15</v>
          </cell>
        </row>
        <row r="37">
          <cell r="B37">
            <v>6.242</v>
          </cell>
          <cell r="C37">
            <v>27.978000000000002</v>
          </cell>
          <cell r="D37">
            <v>6.2309999999999999</v>
          </cell>
          <cell r="E37">
            <v>6.2359999999999998</v>
          </cell>
          <cell r="F37">
            <v>6.4580000000000002</v>
          </cell>
          <cell r="G37">
            <v>0.64200000000000002</v>
          </cell>
          <cell r="H37">
            <v>9.3279999999999994</v>
          </cell>
          <cell r="I37">
            <v>22.9</v>
          </cell>
          <cell r="J37">
            <v>23</v>
          </cell>
          <cell r="K37">
            <v>20.123999999999999</v>
          </cell>
          <cell r="L37">
            <v>9.0239999999999991</v>
          </cell>
          <cell r="M37">
            <v>3.4289999999999998</v>
          </cell>
          <cell r="N37">
            <v>16.97</v>
          </cell>
          <cell r="P37">
            <v>20</v>
          </cell>
          <cell r="Q37">
            <v>9</v>
          </cell>
          <cell r="R37">
            <v>5.4139999999999997</v>
          </cell>
          <cell r="Y37">
            <v>6.3760000000000003</v>
          </cell>
        </row>
        <row r="38">
          <cell r="B38">
            <v>26.798999999999999</v>
          </cell>
          <cell r="D38">
            <v>18.103999999999999</v>
          </cell>
          <cell r="E38">
            <v>18.603999999999999</v>
          </cell>
          <cell r="F38">
            <v>18.538</v>
          </cell>
          <cell r="G38">
            <v>4.4710000000000001</v>
          </cell>
          <cell r="J38">
            <v>5.2999999999999999E-2</v>
          </cell>
          <cell r="P38">
            <v>5.78</v>
          </cell>
          <cell r="Q38">
            <v>10.864000000000001</v>
          </cell>
          <cell r="R38">
            <v>4.0599999999999996</v>
          </cell>
          <cell r="Y38">
            <v>13.396000000000001</v>
          </cell>
        </row>
        <row r="59">
          <cell r="B59">
            <v>0.14699999999999999</v>
          </cell>
          <cell r="C59">
            <v>0.21199999999999999</v>
          </cell>
          <cell r="D59">
            <v>1.2999999999999999E-2</v>
          </cell>
          <cell r="E59">
            <v>0.215</v>
          </cell>
          <cell r="F59">
            <v>0.38500000000000001</v>
          </cell>
          <cell r="G59">
            <v>0.32600000000000001</v>
          </cell>
          <cell r="H59">
            <v>0.433</v>
          </cell>
          <cell r="I59">
            <v>0.76600000000000001</v>
          </cell>
          <cell r="J59">
            <v>1.4219999999999997</v>
          </cell>
          <cell r="K59">
            <v>3.0409999999999999</v>
          </cell>
          <cell r="L59">
            <v>13.792</v>
          </cell>
          <cell r="M59">
            <v>10.667999999999999</v>
          </cell>
          <cell r="N59">
            <v>10.762</v>
          </cell>
          <cell r="O59">
            <v>10.853</v>
          </cell>
          <cell r="P59">
            <v>10.895999999999999</v>
          </cell>
          <cell r="Q59">
            <v>10.571999999999999</v>
          </cell>
          <cell r="R59">
            <v>10.252000000000001</v>
          </cell>
          <cell r="S59">
            <v>10.784000000000001</v>
          </cell>
          <cell r="T59">
            <v>0.73899999999999999</v>
          </cell>
          <cell r="U59">
            <v>6.3840000000000003</v>
          </cell>
          <cell r="V59">
            <v>5.9979999999999993</v>
          </cell>
          <cell r="W59">
            <v>14.087000000000002</v>
          </cell>
          <cell r="X59">
            <v>11.728000000000002</v>
          </cell>
          <cell r="Y59">
            <v>7.806</v>
          </cell>
        </row>
        <row r="65">
          <cell r="N65">
            <v>0.59199999999999997</v>
          </cell>
          <cell r="O65">
            <v>0.65400000000000003</v>
          </cell>
          <cell r="P65">
            <v>0.34300000000000003</v>
          </cell>
          <cell r="Q65">
            <v>3.5139999999999998</v>
          </cell>
          <cell r="R65">
            <v>3.5289999999999999</v>
          </cell>
          <cell r="S65">
            <v>3.492</v>
          </cell>
          <cell r="T65">
            <v>7.6820000000000004</v>
          </cell>
          <cell r="U65">
            <v>11.566000000000001</v>
          </cell>
          <cell r="V65">
            <v>7.0439999999999996</v>
          </cell>
          <cell r="W65">
            <v>9.9179999999999993</v>
          </cell>
          <cell r="X65">
            <v>8.0690000000000008</v>
          </cell>
        </row>
      </sheetData>
      <sheetData sheetId="9">
        <row r="59">
          <cell r="B59">
            <v>3.669</v>
          </cell>
          <cell r="C59">
            <v>2.6960000000000002</v>
          </cell>
          <cell r="D59">
            <v>2.0129999999999999</v>
          </cell>
          <cell r="E59">
            <v>1.6950000000000001</v>
          </cell>
          <cell r="F59">
            <v>2.2370000000000001</v>
          </cell>
          <cell r="I59">
            <v>5.3999999999999999E-2</v>
          </cell>
          <cell r="M59">
            <v>5.2999999999999999E-2</v>
          </cell>
          <cell r="N59">
            <v>0.14899999999999999</v>
          </cell>
          <cell r="O59">
            <v>0.13300000000000001</v>
          </cell>
          <cell r="P59">
            <v>6.6000000000000003E-2</v>
          </cell>
          <cell r="Q59">
            <v>1E-3</v>
          </cell>
          <cell r="R59">
            <v>0.01</v>
          </cell>
          <cell r="T59">
            <v>0.97100000000000009</v>
          </cell>
          <cell r="U59">
            <v>0.159</v>
          </cell>
          <cell r="V59">
            <v>0.152</v>
          </cell>
        </row>
        <row r="65">
          <cell r="B65">
            <v>25.693000000000001</v>
          </cell>
          <cell r="C65">
            <v>21.904</v>
          </cell>
          <cell r="D65">
            <v>18.809000000000001</v>
          </cell>
          <cell r="E65">
            <v>19.61</v>
          </cell>
          <cell r="F65">
            <v>19.75</v>
          </cell>
          <cell r="G65">
            <v>9.9580000000000002</v>
          </cell>
          <cell r="H65">
            <v>5.6660000000000004</v>
          </cell>
          <cell r="I65">
            <v>11.706</v>
          </cell>
          <cell r="J65">
            <v>12.333</v>
          </cell>
          <cell r="K65">
            <v>11.236000000000001</v>
          </cell>
          <cell r="L65">
            <v>10.901</v>
          </cell>
          <cell r="M65">
            <v>5.915</v>
          </cell>
          <cell r="N65">
            <v>13.26</v>
          </cell>
          <cell r="O65">
            <v>8.5269999999999992</v>
          </cell>
          <cell r="P65">
            <v>16.763000000000002</v>
          </cell>
          <cell r="Q65">
            <v>14.127000000000001</v>
          </cell>
          <cell r="R65">
            <v>10.007</v>
          </cell>
          <cell r="S65">
            <v>15.423000000000002</v>
          </cell>
          <cell r="T65">
            <v>1.52</v>
          </cell>
          <cell r="U65">
            <v>6.1219999999999999</v>
          </cell>
          <cell r="V65">
            <v>4.2030000000000003</v>
          </cell>
          <cell r="W65">
            <v>10.824999999999999</v>
          </cell>
          <cell r="X65">
            <v>8.4380000000000006</v>
          </cell>
          <cell r="Y65">
            <v>23.480999999999998</v>
          </cell>
        </row>
        <row r="66">
          <cell r="B66">
            <v>3.8260000000000001</v>
          </cell>
          <cell r="C66">
            <v>3.5899999999999994</v>
          </cell>
          <cell r="D66">
            <v>3.5259999999999994</v>
          </cell>
          <cell r="E66">
            <v>3.7499999999999996</v>
          </cell>
          <cell r="F66">
            <v>3.3940000000000001</v>
          </cell>
          <cell r="G66">
            <v>2.9980000000000002</v>
          </cell>
          <cell r="H66">
            <v>4.0949999999999998</v>
          </cell>
          <cell r="I66">
            <v>11.906000000000001</v>
          </cell>
          <cell r="J66">
            <v>12.141999999999999</v>
          </cell>
          <cell r="K66">
            <v>11.928999999999998</v>
          </cell>
          <cell r="L66">
            <v>11.915000000000001</v>
          </cell>
          <cell r="M66">
            <v>8.1289999999999996</v>
          </cell>
          <cell r="N66">
            <v>14.914999999999999</v>
          </cell>
          <cell r="O66">
            <v>14.710999999999997</v>
          </cell>
          <cell r="P66">
            <v>20.190000000000001</v>
          </cell>
          <cell r="Q66">
            <v>19.822000000000003</v>
          </cell>
          <cell r="R66">
            <v>13.238</v>
          </cell>
          <cell r="S66">
            <v>13.853000000000002</v>
          </cell>
          <cell r="T66">
            <v>5.93</v>
          </cell>
          <cell r="U66">
            <v>11.669</v>
          </cell>
          <cell r="V66">
            <v>8.6869999999999994</v>
          </cell>
          <cell r="W66">
            <v>13.18</v>
          </cell>
          <cell r="X66">
            <v>11.358999999999998</v>
          </cell>
          <cell r="Y66">
            <v>4.0969999999999995</v>
          </cell>
        </row>
      </sheetData>
      <sheetData sheetId="10">
        <row r="7">
          <cell r="B7">
            <v>41.28</v>
          </cell>
          <cell r="C7">
            <v>40.880000000000003</v>
          </cell>
          <cell r="D7">
            <v>41.26</v>
          </cell>
          <cell r="E7">
            <v>41.27</v>
          </cell>
          <cell r="F7">
            <v>41.26</v>
          </cell>
          <cell r="G7">
            <v>75.11</v>
          </cell>
          <cell r="H7">
            <v>88.8</v>
          </cell>
          <cell r="I7">
            <v>88.8</v>
          </cell>
          <cell r="J7">
            <v>88.8</v>
          </cell>
          <cell r="K7">
            <v>88.8</v>
          </cell>
          <cell r="L7">
            <v>88.8</v>
          </cell>
          <cell r="M7">
            <v>88.8</v>
          </cell>
          <cell r="N7">
            <v>88.8</v>
          </cell>
          <cell r="O7">
            <v>87.61</v>
          </cell>
          <cell r="P7">
            <v>88.8</v>
          </cell>
          <cell r="Q7">
            <v>88.8</v>
          </cell>
          <cell r="R7">
            <v>89.43</v>
          </cell>
          <cell r="S7">
            <v>129.30000000000001</v>
          </cell>
          <cell r="T7">
            <v>85.9</v>
          </cell>
          <cell r="U7">
            <v>82.95</v>
          </cell>
          <cell r="V7">
            <v>73.95</v>
          </cell>
          <cell r="W7">
            <v>69.099999999999994</v>
          </cell>
          <cell r="X7">
            <v>52.8</v>
          </cell>
          <cell r="Y7">
            <v>41.26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KORINTHOS_POWER</v>
          </cell>
        </row>
        <row r="7">
          <cell r="A7" t="str">
            <v>MYTILINEOS</v>
          </cell>
        </row>
        <row r="8">
          <cell r="A8" t="str">
            <v>OPTIMUS_ENERGY</v>
          </cell>
        </row>
        <row r="9">
          <cell r="A9" t="str">
            <v>RENOPTIPOWER</v>
          </cell>
        </row>
        <row r="10">
          <cell r="A10" t="str">
            <v>SOLARENERGY</v>
          </cell>
        </row>
        <row r="21">
          <cell r="A21" t="str">
            <v>ATTIKI_GSC</v>
          </cell>
        </row>
        <row r="22">
          <cell r="A22" t="str">
            <v>ELPEDISON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KVMARKOUSA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VIOLAR</v>
          </cell>
        </row>
        <row r="33">
          <cell r="A33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44138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44139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33.188000000000002</v>
      </c>
      <c r="C4" s="18">
        <v>28.19</v>
      </c>
      <c r="D4" s="18">
        <v>24.347999999999999</v>
      </c>
      <c r="E4" s="18">
        <v>25.055</v>
      </c>
      <c r="F4" s="18">
        <v>25.381</v>
      </c>
      <c r="G4" s="18">
        <v>12.956</v>
      </c>
      <c r="H4" s="18">
        <v>9.7609999999999992</v>
      </c>
      <c r="I4" s="18">
        <v>23.666</v>
      </c>
      <c r="J4" s="18">
        <v>24.475000000000001</v>
      </c>
      <c r="K4" s="18">
        <v>23.164999999999999</v>
      </c>
      <c r="L4" s="18">
        <v>22.815999999999999</v>
      </c>
      <c r="M4" s="18">
        <v>14.097</v>
      </c>
      <c r="N4" s="18">
        <v>28.324000000000002</v>
      </c>
      <c r="O4" s="18">
        <v>23.370999999999999</v>
      </c>
      <c r="P4" s="18">
        <v>37.018999999999998</v>
      </c>
      <c r="Q4" s="18">
        <v>33.950000000000003</v>
      </c>
      <c r="R4" s="18">
        <v>23.254999999999999</v>
      </c>
      <c r="S4" s="18">
        <v>29.276</v>
      </c>
      <c r="T4" s="18">
        <v>8.4209999999999994</v>
      </c>
      <c r="U4" s="18">
        <v>17.95</v>
      </c>
      <c r="V4" s="18">
        <v>13.042</v>
      </c>
      <c r="W4" s="18">
        <v>24.004999999999999</v>
      </c>
      <c r="X4" s="18">
        <v>19.797000000000001</v>
      </c>
      <c r="Y4" s="18">
        <v>27.577999999999999</v>
      </c>
      <c r="Z4" s="19"/>
      <c r="AA4" s="20">
        <f>SUM(B4:Z4)</f>
        <v>553.0859999999999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41.28</v>
      </c>
      <c r="C7" s="28">
        <v>40.880000000000003</v>
      </c>
      <c r="D7" s="28">
        <v>41.26</v>
      </c>
      <c r="E7" s="28">
        <v>41.27</v>
      </c>
      <c r="F7" s="28">
        <v>41.26</v>
      </c>
      <c r="G7" s="28">
        <v>75.11</v>
      </c>
      <c r="H7" s="28">
        <v>88.8</v>
      </c>
      <c r="I7" s="28">
        <v>88.8</v>
      </c>
      <c r="J7" s="28">
        <v>88.8</v>
      </c>
      <c r="K7" s="28">
        <v>88.8</v>
      </c>
      <c r="L7" s="28">
        <v>88.8</v>
      </c>
      <c r="M7" s="28">
        <v>88.8</v>
      </c>
      <c r="N7" s="28">
        <v>88.8</v>
      </c>
      <c r="O7" s="28">
        <v>87.61</v>
      </c>
      <c r="P7" s="28">
        <v>88.8</v>
      </c>
      <c r="Q7" s="28">
        <v>88.8</v>
      </c>
      <c r="R7" s="28">
        <v>89.43</v>
      </c>
      <c r="S7" s="28">
        <v>129.30000000000001</v>
      </c>
      <c r="T7" s="28">
        <v>85.9</v>
      </c>
      <c r="U7" s="28">
        <v>82.95</v>
      </c>
      <c r="V7" s="28">
        <v>73.95</v>
      </c>
      <c r="W7" s="28">
        <v>69.099999999999994</v>
      </c>
      <c r="X7" s="28">
        <v>52.8</v>
      </c>
      <c r="Y7" s="28">
        <v>41.26</v>
      </c>
      <c r="Z7" s="29"/>
      <c r="AA7" s="30">
        <f>IF(SUM(GR_MAINLAND_MCP_SUM_SELL)&lt;&gt;0,AVERAGEIF(GR_MAINLAND_MCP_SUM_SELL,"&lt;&gt;"""),"")</f>
        <v>74.69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33.040999999999997</v>
      </c>
      <c r="C11" s="47">
        <v>27.978000000000002</v>
      </c>
      <c r="D11" s="47">
        <v>24.335000000000001</v>
      </c>
      <c r="E11" s="47">
        <v>24.84</v>
      </c>
      <c r="F11" s="47">
        <v>24.996000000000002</v>
      </c>
      <c r="G11" s="47">
        <v>12.629999999999999</v>
      </c>
      <c r="H11" s="47">
        <v>9.3279999999999994</v>
      </c>
      <c r="I11" s="47">
        <v>22.9</v>
      </c>
      <c r="J11" s="47">
        <v>23.053000000000001</v>
      </c>
      <c r="K11" s="47">
        <v>20.123999999999999</v>
      </c>
      <c r="L11" s="47">
        <v>9.0239999999999991</v>
      </c>
      <c r="M11" s="47">
        <v>3.4289999999999998</v>
      </c>
      <c r="N11" s="47">
        <v>16.97</v>
      </c>
      <c r="O11" s="47">
        <v>11.864000000000001</v>
      </c>
      <c r="P11" s="47">
        <v>25.78</v>
      </c>
      <c r="Q11" s="47">
        <v>19.864000000000001</v>
      </c>
      <c r="R11" s="47">
        <v>9.4740000000000002</v>
      </c>
      <c r="S11" s="47">
        <v>15</v>
      </c>
      <c r="T11" s="47"/>
      <c r="U11" s="47"/>
      <c r="V11" s="47"/>
      <c r="W11" s="47"/>
      <c r="X11" s="47"/>
      <c r="Y11" s="47">
        <v>19.772000000000002</v>
      </c>
      <c r="Z11" s="48"/>
      <c r="AA11" s="49">
        <f>SUM(B11:Z11)</f>
        <v>354.40199999999999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0.14699999999999999</v>
      </c>
      <c r="C13" s="52">
        <v>0.21199999999999999</v>
      </c>
      <c r="D13" s="52">
        <v>1.2999999999999999E-2</v>
      </c>
      <c r="E13" s="52">
        <v>0.215</v>
      </c>
      <c r="F13" s="52">
        <v>0.38500000000000001</v>
      </c>
      <c r="G13" s="52">
        <v>0.32600000000000001</v>
      </c>
      <c r="H13" s="52">
        <v>0.433</v>
      </c>
      <c r="I13" s="52">
        <v>0.76600000000000001</v>
      </c>
      <c r="J13" s="52">
        <v>1.4219999999999997</v>
      </c>
      <c r="K13" s="52">
        <v>3.0409999999999999</v>
      </c>
      <c r="L13" s="52">
        <v>13.792</v>
      </c>
      <c r="M13" s="52">
        <v>10.667999999999999</v>
      </c>
      <c r="N13" s="52">
        <v>10.762</v>
      </c>
      <c r="O13" s="52">
        <v>10.853</v>
      </c>
      <c r="P13" s="52">
        <v>10.895999999999999</v>
      </c>
      <c r="Q13" s="52">
        <v>10.571999999999999</v>
      </c>
      <c r="R13" s="52">
        <v>10.252000000000001</v>
      </c>
      <c r="S13" s="52">
        <v>10.784000000000001</v>
      </c>
      <c r="T13" s="52">
        <v>0.73899999999999999</v>
      </c>
      <c r="U13" s="52">
        <v>6.3840000000000003</v>
      </c>
      <c r="V13" s="52">
        <v>5.9979999999999993</v>
      </c>
      <c r="W13" s="52">
        <v>14.087000000000002</v>
      </c>
      <c r="X13" s="52">
        <v>11.728000000000002</v>
      </c>
      <c r="Y13" s="52">
        <v>7.806</v>
      </c>
      <c r="Z13" s="53"/>
      <c r="AA13" s="54">
        <f>SUM(B13:Z13)</f>
        <v>142.28100000000003</v>
      </c>
    </row>
    <row r="14" spans="1:27" ht="30" customHeight="1" thickBot="1" x14ac:dyDescent="0.25">
      <c r="A14" s="55" t="s">
        <v>10</v>
      </c>
      <c r="B14" s="56">
        <f>IF(LEN(B$2)&gt;0,SUM(B10:B13),"")</f>
        <v>33.187999999999995</v>
      </c>
      <c r="C14" s="57">
        <f t="shared" ref="C14:Z14" si="0">IF(LEN(C$2)&gt;0,SUM(C10:C13),"")</f>
        <v>28.19</v>
      </c>
      <c r="D14" s="57">
        <f t="shared" si="0"/>
        <v>24.348000000000003</v>
      </c>
      <c r="E14" s="57">
        <f t="shared" si="0"/>
        <v>25.055</v>
      </c>
      <c r="F14" s="57">
        <f t="shared" si="0"/>
        <v>25.381000000000004</v>
      </c>
      <c r="G14" s="57">
        <f t="shared" si="0"/>
        <v>12.956</v>
      </c>
      <c r="H14" s="57">
        <f t="shared" si="0"/>
        <v>9.7609999999999992</v>
      </c>
      <c r="I14" s="57">
        <f t="shared" si="0"/>
        <v>23.665999999999997</v>
      </c>
      <c r="J14" s="57">
        <f t="shared" si="0"/>
        <v>24.475000000000001</v>
      </c>
      <c r="K14" s="57">
        <f t="shared" si="0"/>
        <v>23.164999999999999</v>
      </c>
      <c r="L14" s="57">
        <f t="shared" si="0"/>
        <v>22.815999999999999</v>
      </c>
      <c r="M14" s="57">
        <f t="shared" si="0"/>
        <v>14.097</v>
      </c>
      <c r="N14" s="57">
        <f t="shared" si="0"/>
        <v>27.731999999999999</v>
      </c>
      <c r="O14" s="57">
        <f t="shared" si="0"/>
        <v>22.716999999999999</v>
      </c>
      <c r="P14" s="57">
        <f t="shared" si="0"/>
        <v>36.676000000000002</v>
      </c>
      <c r="Q14" s="57">
        <f t="shared" si="0"/>
        <v>30.436</v>
      </c>
      <c r="R14" s="57">
        <f t="shared" si="0"/>
        <v>19.725999999999999</v>
      </c>
      <c r="S14" s="57">
        <f t="shared" si="0"/>
        <v>25.783999999999999</v>
      </c>
      <c r="T14" s="57">
        <f t="shared" si="0"/>
        <v>0.73899999999999999</v>
      </c>
      <c r="U14" s="57">
        <f t="shared" si="0"/>
        <v>6.3840000000000003</v>
      </c>
      <c r="V14" s="57">
        <f t="shared" si="0"/>
        <v>5.9979999999999993</v>
      </c>
      <c r="W14" s="57">
        <f t="shared" si="0"/>
        <v>14.087000000000002</v>
      </c>
      <c r="X14" s="57">
        <f t="shared" si="0"/>
        <v>11.728000000000002</v>
      </c>
      <c r="Y14" s="57">
        <f t="shared" si="0"/>
        <v>27.578000000000003</v>
      </c>
      <c r="Z14" s="58" t="str">
        <f t="shared" si="0"/>
        <v/>
      </c>
      <c r="AA14" s="59">
        <f>SUM(AA9:AA13)</f>
        <v>496.68299999999999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0.59199999999999997</v>
      </c>
      <c r="O18" s="72">
        <v>0.65400000000000003</v>
      </c>
      <c r="P18" s="72">
        <v>0.34300000000000003</v>
      </c>
      <c r="Q18" s="72">
        <v>3.5139999999999998</v>
      </c>
      <c r="R18" s="72">
        <v>3.5289999999999999</v>
      </c>
      <c r="S18" s="72">
        <v>3.492</v>
      </c>
      <c r="T18" s="72">
        <v>7.6820000000000004</v>
      </c>
      <c r="U18" s="72">
        <v>11.566000000000001</v>
      </c>
      <c r="V18" s="72">
        <v>7.0439999999999996</v>
      </c>
      <c r="W18" s="72">
        <v>9.9179999999999993</v>
      </c>
      <c r="X18" s="72">
        <v>8.0690000000000008</v>
      </c>
      <c r="Y18" s="72"/>
      <c r="Z18" s="73"/>
      <c r="AA18" s="74">
        <f>SUM(B18:Z18)</f>
        <v>56.402999999999999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0.59199999999999997</v>
      </c>
      <c r="O22" s="83">
        <f t="shared" si="1"/>
        <v>0.65400000000000003</v>
      </c>
      <c r="P22" s="83">
        <f t="shared" si="1"/>
        <v>0.34300000000000003</v>
      </c>
      <c r="Q22" s="83">
        <f t="shared" si="1"/>
        <v>3.5139999999999998</v>
      </c>
      <c r="R22" s="83">
        <f t="shared" si="1"/>
        <v>3.5289999999999999</v>
      </c>
      <c r="S22" s="83">
        <f t="shared" si="1"/>
        <v>3.492</v>
      </c>
      <c r="T22" s="83">
        <f t="shared" si="1"/>
        <v>7.6820000000000004</v>
      </c>
      <c r="U22" s="83">
        <f t="shared" si="1"/>
        <v>11.566000000000001</v>
      </c>
      <c r="V22" s="83">
        <f t="shared" si="1"/>
        <v>7.0439999999999996</v>
      </c>
      <c r="W22" s="83">
        <f t="shared" si="1"/>
        <v>9.9179999999999993</v>
      </c>
      <c r="X22" s="83">
        <f t="shared" si="1"/>
        <v>8.0690000000000008</v>
      </c>
      <c r="Y22" s="83">
        <f t="shared" si="1"/>
        <v>0</v>
      </c>
      <c r="Z22" s="84" t="str">
        <f t="shared" si="1"/>
        <v/>
      </c>
      <c r="AA22" s="85">
        <f>SUM(AA17:AA21)</f>
        <v>56.402999999999999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33.188000000000002</v>
      </c>
      <c r="C26" s="72">
        <v>28.19</v>
      </c>
      <c r="D26" s="72">
        <v>24.347999999999999</v>
      </c>
      <c r="E26" s="72">
        <v>25.055</v>
      </c>
      <c r="F26" s="72">
        <v>25.381</v>
      </c>
      <c r="G26" s="72">
        <v>12.956</v>
      </c>
      <c r="H26" s="72">
        <v>9.7609999999999992</v>
      </c>
      <c r="I26" s="72">
        <v>23.666</v>
      </c>
      <c r="J26" s="72">
        <v>24.475000000000001</v>
      </c>
      <c r="K26" s="72">
        <v>23.164999999999999</v>
      </c>
      <c r="L26" s="72">
        <v>22.815999999999999</v>
      </c>
      <c r="M26" s="72">
        <v>14.097</v>
      </c>
      <c r="N26" s="72">
        <v>28.324000000000002</v>
      </c>
      <c r="O26" s="72">
        <v>23.370999999999999</v>
      </c>
      <c r="P26" s="72">
        <v>37.018999999999998</v>
      </c>
      <c r="Q26" s="72">
        <v>33.950000000000003</v>
      </c>
      <c r="R26" s="72">
        <v>23.254999999999999</v>
      </c>
      <c r="S26" s="72">
        <v>29.276</v>
      </c>
      <c r="T26" s="72">
        <v>8.4209999999999994</v>
      </c>
      <c r="U26" s="72">
        <v>17.95</v>
      </c>
      <c r="V26" s="72">
        <v>13.042</v>
      </c>
      <c r="W26" s="72">
        <v>24.004999999999999</v>
      </c>
      <c r="X26" s="72">
        <v>19.797000000000001</v>
      </c>
      <c r="Y26" s="72">
        <v>27.577999999999999</v>
      </c>
      <c r="Z26" s="73"/>
      <c r="AA26" s="74">
        <f>SUM(B26:Z26)</f>
        <v>553.0859999999999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33.188000000000002</v>
      </c>
      <c r="C28" s="57">
        <f t="shared" ref="C28:Z28" si="2">IF(LEN(C$2)&gt;0,SUM(C25:C27),"")</f>
        <v>28.19</v>
      </c>
      <c r="D28" s="57">
        <f t="shared" si="2"/>
        <v>24.347999999999999</v>
      </c>
      <c r="E28" s="57">
        <f t="shared" si="2"/>
        <v>25.055</v>
      </c>
      <c r="F28" s="57">
        <f t="shared" si="2"/>
        <v>25.381</v>
      </c>
      <c r="G28" s="57">
        <f t="shared" si="2"/>
        <v>12.956</v>
      </c>
      <c r="H28" s="57">
        <f t="shared" si="2"/>
        <v>9.7609999999999992</v>
      </c>
      <c r="I28" s="57">
        <f t="shared" si="2"/>
        <v>23.666</v>
      </c>
      <c r="J28" s="57">
        <f t="shared" si="2"/>
        <v>24.475000000000001</v>
      </c>
      <c r="K28" s="57">
        <f t="shared" si="2"/>
        <v>23.164999999999999</v>
      </c>
      <c r="L28" s="57">
        <f t="shared" si="2"/>
        <v>22.815999999999999</v>
      </c>
      <c r="M28" s="57">
        <f t="shared" si="2"/>
        <v>14.097</v>
      </c>
      <c r="N28" s="57">
        <f t="shared" si="2"/>
        <v>28.324000000000002</v>
      </c>
      <c r="O28" s="57">
        <f t="shared" si="2"/>
        <v>23.370999999999999</v>
      </c>
      <c r="P28" s="57">
        <f t="shared" si="2"/>
        <v>37.018999999999998</v>
      </c>
      <c r="Q28" s="57">
        <f t="shared" si="2"/>
        <v>33.950000000000003</v>
      </c>
      <c r="R28" s="57">
        <f t="shared" si="2"/>
        <v>23.254999999999999</v>
      </c>
      <c r="S28" s="57">
        <f t="shared" si="2"/>
        <v>29.276</v>
      </c>
      <c r="T28" s="57">
        <f t="shared" si="2"/>
        <v>8.4209999999999994</v>
      </c>
      <c r="U28" s="57">
        <f t="shared" si="2"/>
        <v>17.95</v>
      </c>
      <c r="V28" s="57">
        <f t="shared" si="2"/>
        <v>13.042</v>
      </c>
      <c r="W28" s="57">
        <f t="shared" si="2"/>
        <v>24.004999999999999</v>
      </c>
      <c r="X28" s="57">
        <f t="shared" si="2"/>
        <v>19.797000000000001</v>
      </c>
      <c r="Y28" s="57">
        <f t="shared" si="2"/>
        <v>27.577999999999999</v>
      </c>
      <c r="Z28" s="58" t="str">
        <f t="shared" si="2"/>
        <v/>
      </c>
      <c r="AA28" s="59">
        <f>SUM(AA25:AA27)</f>
        <v>553.0859999999999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33.187999999999995</v>
      </c>
      <c r="C39" s="83">
        <f t="shared" ref="C39:Z39" si="6">IF(LEN(C$2)&gt;0,C14+C22+C36,"")</f>
        <v>28.19</v>
      </c>
      <c r="D39" s="83">
        <f t="shared" si="6"/>
        <v>24.348000000000003</v>
      </c>
      <c r="E39" s="83">
        <f t="shared" si="6"/>
        <v>25.055</v>
      </c>
      <c r="F39" s="83">
        <f t="shared" si="6"/>
        <v>25.381000000000004</v>
      </c>
      <c r="G39" s="83">
        <f t="shared" si="6"/>
        <v>12.956</v>
      </c>
      <c r="H39" s="83">
        <f t="shared" si="6"/>
        <v>9.7609999999999992</v>
      </c>
      <c r="I39" s="83">
        <f t="shared" si="6"/>
        <v>23.665999999999997</v>
      </c>
      <c r="J39" s="83">
        <f t="shared" si="6"/>
        <v>24.475000000000001</v>
      </c>
      <c r="K39" s="83">
        <f t="shared" si="6"/>
        <v>23.164999999999999</v>
      </c>
      <c r="L39" s="83">
        <f t="shared" si="6"/>
        <v>22.815999999999999</v>
      </c>
      <c r="M39" s="83">
        <f t="shared" si="6"/>
        <v>14.097</v>
      </c>
      <c r="N39" s="83">
        <f t="shared" si="6"/>
        <v>28.323999999999998</v>
      </c>
      <c r="O39" s="83">
        <f t="shared" si="6"/>
        <v>23.370999999999999</v>
      </c>
      <c r="P39" s="83">
        <f t="shared" si="6"/>
        <v>37.019000000000005</v>
      </c>
      <c r="Q39" s="83">
        <f t="shared" si="6"/>
        <v>33.950000000000003</v>
      </c>
      <c r="R39" s="83">
        <f t="shared" si="6"/>
        <v>23.254999999999999</v>
      </c>
      <c r="S39" s="83">
        <f t="shared" si="6"/>
        <v>29.276</v>
      </c>
      <c r="T39" s="83">
        <f t="shared" si="6"/>
        <v>8.4210000000000012</v>
      </c>
      <c r="U39" s="83">
        <f t="shared" si="6"/>
        <v>17.950000000000003</v>
      </c>
      <c r="V39" s="83">
        <f t="shared" si="6"/>
        <v>13.041999999999998</v>
      </c>
      <c r="W39" s="83">
        <f t="shared" si="6"/>
        <v>24.005000000000003</v>
      </c>
      <c r="X39" s="83">
        <f t="shared" si="6"/>
        <v>19.797000000000004</v>
      </c>
      <c r="Y39" s="83">
        <f t="shared" si="6"/>
        <v>27.578000000000003</v>
      </c>
      <c r="Z39" s="84" t="str">
        <f t="shared" si="6"/>
        <v/>
      </c>
      <c r="AA39" s="96">
        <f>SUM(B39:Z39)</f>
        <v>553.0859999999999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33.188000000000002</v>
      </c>
      <c r="C4" s="18">
        <v>28.19</v>
      </c>
      <c r="D4" s="18">
        <v>24.347999999999999</v>
      </c>
      <c r="E4" s="18">
        <v>25.055</v>
      </c>
      <c r="F4" s="18">
        <v>25.381</v>
      </c>
      <c r="G4" s="18">
        <v>12.956</v>
      </c>
      <c r="H4" s="18">
        <v>9.7609999999999992</v>
      </c>
      <c r="I4" s="18">
        <v>23.666</v>
      </c>
      <c r="J4" s="18">
        <v>24.475000000000001</v>
      </c>
      <c r="K4" s="18">
        <v>23.164999999999999</v>
      </c>
      <c r="L4" s="18">
        <v>22.815999999999999</v>
      </c>
      <c r="M4" s="18">
        <v>14.097</v>
      </c>
      <c r="N4" s="18">
        <v>28.324000000000002</v>
      </c>
      <c r="O4" s="18">
        <v>23.370999999999999</v>
      </c>
      <c r="P4" s="18">
        <v>37.018999999999998</v>
      </c>
      <c r="Q4" s="18">
        <v>33.950000000000003</v>
      </c>
      <c r="R4" s="18">
        <v>23.254999999999999</v>
      </c>
      <c r="S4" s="18">
        <v>29.276</v>
      </c>
      <c r="T4" s="18">
        <v>8.4209999999999994</v>
      </c>
      <c r="U4" s="18">
        <v>17.95</v>
      </c>
      <c r="V4" s="18">
        <v>13.042</v>
      </c>
      <c r="W4" s="18">
        <v>24.004999999999999</v>
      </c>
      <c r="X4" s="18">
        <v>19.797000000000001</v>
      </c>
      <c r="Y4" s="18">
        <v>27.577999999999999</v>
      </c>
      <c r="Z4" s="19"/>
      <c r="AA4" s="20">
        <f>SUM(B4:Z4)</f>
        <v>553.0859999999999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41.28</v>
      </c>
      <c r="C7" s="28">
        <v>40.880000000000003</v>
      </c>
      <c r="D7" s="28">
        <v>41.26</v>
      </c>
      <c r="E7" s="28">
        <v>41.27</v>
      </c>
      <c r="F7" s="28">
        <v>41.26</v>
      </c>
      <c r="G7" s="28">
        <v>75.11</v>
      </c>
      <c r="H7" s="28">
        <v>88.8</v>
      </c>
      <c r="I7" s="28">
        <v>88.8</v>
      </c>
      <c r="J7" s="28">
        <v>88.8</v>
      </c>
      <c r="K7" s="28">
        <v>88.8</v>
      </c>
      <c r="L7" s="28">
        <v>88.8</v>
      </c>
      <c r="M7" s="28">
        <v>88.8</v>
      </c>
      <c r="N7" s="28">
        <v>88.8</v>
      </c>
      <c r="O7" s="28">
        <v>87.61</v>
      </c>
      <c r="P7" s="28">
        <v>88.8</v>
      </c>
      <c r="Q7" s="28">
        <v>88.8</v>
      </c>
      <c r="R7" s="28">
        <v>89.43</v>
      </c>
      <c r="S7" s="28">
        <v>129.30000000000001</v>
      </c>
      <c r="T7" s="28">
        <v>85.9</v>
      </c>
      <c r="U7" s="28">
        <v>82.95</v>
      </c>
      <c r="V7" s="28">
        <v>73.95</v>
      </c>
      <c r="W7" s="28">
        <v>69.099999999999994</v>
      </c>
      <c r="X7" s="28">
        <v>52.8</v>
      </c>
      <c r="Y7" s="28">
        <v>41.26</v>
      </c>
      <c r="Z7" s="29"/>
      <c r="AA7" s="30">
        <v>74.69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3.669</v>
      </c>
      <c r="C13" s="52">
        <v>2.6960000000000002</v>
      </c>
      <c r="D13" s="52">
        <v>2.0129999999999999</v>
      </c>
      <c r="E13" s="52">
        <v>1.6950000000000001</v>
      </c>
      <c r="F13" s="52">
        <v>2.2370000000000001</v>
      </c>
      <c r="G13" s="52"/>
      <c r="H13" s="52"/>
      <c r="I13" s="52">
        <v>5.3999999999999999E-2</v>
      </c>
      <c r="J13" s="52"/>
      <c r="K13" s="52"/>
      <c r="L13" s="52"/>
      <c r="M13" s="52">
        <v>5.2999999999999999E-2</v>
      </c>
      <c r="N13" s="52">
        <v>0.14899999999999999</v>
      </c>
      <c r="O13" s="52">
        <v>0.13300000000000001</v>
      </c>
      <c r="P13" s="52">
        <v>6.6000000000000003E-2</v>
      </c>
      <c r="Q13" s="52">
        <v>1E-3</v>
      </c>
      <c r="R13" s="52">
        <v>0.01</v>
      </c>
      <c r="S13" s="52"/>
      <c r="T13" s="52">
        <v>0.97100000000000009</v>
      </c>
      <c r="U13" s="52">
        <v>0.159</v>
      </c>
      <c r="V13" s="52">
        <v>0.152</v>
      </c>
      <c r="W13" s="52"/>
      <c r="X13" s="52"/>
      <c r="Y13" s="52"/>
      <c r="Z13" s="53"/>
      <c r="AA13" s="54">
        <f>SUM(B13:Z13)</f>
        <v>14.058000000000002</v>
      </c>
    </row>
    <row r="14" spans="1:27" ht="30" customHeight="1" thickBot="1" x14ac:dyDescent="0.25">
      <c r="A14" s="55" t="s">
        <v>10</v>
      </c>
      <c r="B14" s="56">
        <f>IF(LEN(B$2)&gt;0,SUM(B10:B13),"")</f>
        <v>3.669</v>
      </c>
      <c r="C14" s="57">
        <f t="shared" ref="C14:Z14" si="0">IF(LEN(C$2)&gt;0,SUM(C10:C13),"")</f>
        <v>2.6960000000000002</v>
      </c>
      <c r="D14" s="57">
        <f t="shared" si="0"/>
        <v>2.0129999999999999</v>
      </c>
      <c r="E14" s="57">
        <f t="shared" si="0"/>
        <v>1.6950000000000001</v>
      </c>
      <c r="F14" s="57">
        <f t="shared" si="0"/>
        <v>2.2370000000000001</v>
      </c>
      <c r="G14" s="57">
        <f t="shared" si="0"/>
        <v>0</v>
      </c>
      <c r="H14" s="57">
        <f t="shared" si="0"/>
        <v>0</v>
      </c>
      <c r="I14" s="57">
        <f t="shared" si="0"/>
        <v>5.3999999999999999E-2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5.2999999999999999E-2</v>
      </c>
      <c r="N14" s="57">
        <f t="shared" si="0"/>
        <v>0.14899999999999999</v>
      </c>
      <c r="O14" s="57">
        <f t="shared" si="0"/>
        <v>0.13300000000000001</v>
      </c>
      <c r="P14" s="57">
        <f t="shared" si="0"/>
        <v>6.6000000000000003E-2</v>
      </c>
      <c r="Q14" s="57">
        <f t="shared" si="0"/>
        <v>1E-3</v>
      </c>
      <c r="R14" s="57">
        <f t="shared" si="0"/>
        <v>0.01</v>
      </c>
      <c r="S14" s="57">
        <f t="shared" si="0"/>
        <v>0</v>
      </c>
      <c r="T14" s="57">
        <f t="shared" si="0"/>
        <v>0.97100000000000009</v>
      </c>
      <c r="U14" s="57">
        <f t="shared" si="0"/>
        <v>0.159</v>
      </c>
      <c r="V14" s="57">
        <f t="shared" si="0"/>
        <v>0.152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14.058000000000002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25.693000000000001</v>
      </c>
      <c r="C18" s="72">
        <v>21.904</v>
      </c>
      <c r="D18" s="72">
        <v>18.809000000000001</v>
      </c>
      <c r="E18" s="72">
        <v>19.61</v>
      </c>
      <c r="F18" s="72">
        <v>19.75</v>
      </c>
      <c r="G18" s="72">
        <v>9.9580000000000002</v>
      </c>
      <c r="H18" s="72">
        <v>5.6660000000000004</v>
      </c>
      <c r="I18" s="72">
        <v>11.706</v>
      </c>
      <c r="J18" s="72">
        <v>12.333</v>
      </c>
      <c r="K18" s="72">
        <v>11.236000000000001</v>
      </c>
      <c r="L18" s="72">
        <v>10.901</v>
      </c>
      <c r="M18" s="72">
        <v>5.915</v>
      </c>
      <c r="N18" s="72">
        <v>13.26</v>
      </c>
      <c r="O18" s="72">
        <v>8.5269999999999992</v>
      </c>
      <c r="P18" s="72">
        <v>16.763000000000002</v>
      </c>
      <c r="Q18" s="72">
        <v>14.127000000000001</v>
      </c>
      <c r="R18" s="72">
        <v>10.007</v>
      </c>
      <c r="S18" s="72">
        <v>15.423000000000002</v>
      </c>
      <c r="T18" s="72">
        <v>1.52</v>
      </c>
      <c r="U18" s="72">
        <v>6.1219999999999999</v>
      </c>
      <c r="V18" s="72">
        <v>4.2030000000000003</v>
      </c>
      <c r="W18" s="72">
        <v>10.824999999999999</v>
      </c>
      <c r="X18" s="72">
        <v>8.4380000000000006</v>
      </c>
      <c r="Y18" s="72">
        <v>23.480999999999998</v>
      </c>
      <c r="Z18" s="73"/>
      <c r="AA18" s="74">
        <f>SUM(B18:Z18)</f>
        <v>306.17699999999996</v>
      </c>
    </row>
    <row r="19" spans="1:27" ht="24.95" customHeight="1" x14ac:dyDescent="0.2">
      <c r="A19" s="70" t="s">
        <v>14</v>
      </c>
      <c r="B19" s="75">
        <v>3.8260000000000001</v>
      </c>
      <c r="C19" s="76">
        <v>3.5899999999999994</v>
      </c>
      <c r="D19" s="76">
        <v>3.5259999999999994</v>
      </c>
      <c r="E19" s="76">
        <v>3.7499999999999996</v>
      </c>
      <c r="F19" s="76">
        <v>3.3940000000000001</v>
      </c>
      <c r="G19" s="76">
        <v>2.9980000000000002</v>
      </c>
      <c r="H19" s="76">
        <v>4.0949999999999998</v>
      </c>
      <c r="I19" s="76">
        <v>11.906000000000001</v>
      </c>
      <c r="J19" s="76">
        <v>12.141999999999999</v>
      </c>
      <c r="K19" s="76">
        <v>11.928999999999998</v>
      </c>
      <c r="L19" s="76">
        <v>11.915000000000001</v>
      </c>
      <c r="M19" s="76">
        <v>8.1289999999999996</v>
      </c>
      <c r="N19" s="76">
        <v>14.914999999999999</v>
      </c>
      <c r="O19" s="76">
        <v>14.710999999999997</v>
      </c>
      <c r="P19" s="76">
        <v>20.190000000000001</v>
      </c>
      <c r="Q19" s="76">
        <v>19.822000000000003</v>
      </c>
      <c r="R19" s="76">
        <v>13.238</v>
      </c>
      <c r="S19" s="76">
        <v>13.853000000000002</v>
      </c>
      <c r="T19" s="76">
        <v>5.93</v>
      </c>
      <c r="U19" s="76">
        <v>11.669</v>
      </c>
      <c r="V19" s="76">
        <v>8.6869999999999994</v>
      </c>
      <c r="W19" s="76">
        <v>13.18</v>
      </c>
      <c r="X19" s="76">
        <v>11.358999999999998</v>
      </c>
      <c r="Y19" s="76">
        <v>4.0969999999999995</v>
      </c>
      <c r="Z19" s="73"/>
      <c r="AA19" s="74">
        <f>SUM(B19:Z19)</f>
        <v>232.85100000000008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29.519000000000002</v>
      </c>
      <c r="C22" s="83">
        <f t="shared" si="1"/>
        <v>25.494</v>
      </c>
      <c r="D22" s="83">
        <f t="shared" si="1"/>
        <v>22.335000000000001</v>
      </c>
      <c r="E22" s="83">
        <f t="shared" si="1"/>
        <v>23.36</v>
      </c>
      <c r="F22" s="83">
        <f t="shared" si="1"/>
        <v>23.143999999999998</v>
      </c>
      <c r="G22" s="83">
        <f t="shared" si="1"/>
        <v>12.956</v>
      </c>
      <c r="H22" s="83">
        <f t="shared" si="1"/>
        <v>9.7609999999999992</v>
      </c>
      <c r="I22" s="83">
        <f t="shared" si="1"/>
        <v>23.612000000000002</v>
      </c>
      <c r="J22" s="83">
        <f t="shared" si="1"/>
        <v>24.475000000000001</v>
      </c>
      <c r="K22" s="83">
        <f t="shared" si="1"/>
        <v>23.164999999999999</v>
      </c>
      <c r="L22" s="83">
        <f t="shared" si="1"/>
        <v>22.816000000000003</v>
      </c>
      <c r="M22" s="83">
        <f t="shared" si="1"/>
        <v>14.044</v>
      </c>
      <c r="N22" s="83">
        <f t="shared" si="1"/>
        <v>28.174999999999997</v>
      </c>
      <c r="O22" s="83">
        <f t="shared" si="1"/>
        <v>23.237999999999996</v>
      </c>
      <c r="P22" s="83">
        <f t="shared" si="1"/>
        <v>36.953000000000003</v>
      </c>
      <c r="Q22" s="83">
        <f t="shared" si="1"/>
        <v>33.949000000000005</v>
      </c>
      <c r="R22" s="83">
        <f t="shared" si="1"/>
        <v>23.244999999999997</v>
      </c>
      <c r="S22" s="83">
        <f t="shared" si="1"/>
        <v>29.276000000000003</v>
      </c>
      <c r="T22" s="83">
        <f t="shared" si="1"/>
        <v>7.4499999999999993</v>
      </c>
      <c r="U22" s="83">
        <f t="shared" si="1"/>
        <v>17.791</v>
      </c>
      <c r="V22" s="83">
        <f t="shared" si="1"/>
        <v>12.89</v>
      </c>
      <c r="W22" s="83">
        <f t="shared" si="1"/>
        <v>24.004999999999999</v>
      </c>
      <c r="X22" s="83">
        <f t="shared" si="1"/>
        <v>19.796999999999997</v>
      </c>
      <c r="Y22" s="83">
        <f t="shared" si="1"/>
        <v>27.577999999999996</v>
      </c>
      <c r="Z22" s="84">
        <f t="shared" si="1"/>
        <v>0</v>
      </c>
      <c r="AA22" s="85">
        <f t="shared" si="1"/>
        <v>539.02800000000002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33.188000000000002</v>
      </c>
      <c r="C26" s="72">
        <v>28.19</v>
      </c>
      <c r="D26" s="72">
        <v>24.347999999999999</v>
      </c>
      <c r="E26" s="72">
        <v>25.055</v>
      </c>
      <c r="F26" s="72">
        <v>25.381</v>
      </c>
      <c r="G26" s="72">
        <v>12.956</v>
      </c>
      <c r="H26" s="72">
        <v>9.7609999999999992</v>
      </c>
      <c r="I26" s="72">
        <v>23.666</v>
      </c>
      <c r="J26" s="72">
        <v>24.475000000000001</v>
      </c>
      <c r="K26" s="72">
        <v>23.164999999999999</v>
      </c>
      <c r="L26" s="72">
        <v>22.815999999999999</v>
      </c>
      <c r="M26" s="72">
        <v>14.097</v>
      </c>
      <c r="N26" s="72">
        <v>28.324000000000002</v>
      </c>
      <c r="O26" s="72">
        <v>23.370999999999999</v>
      </c>
      <c r="P26" s="72">
        <v>37.018999999999998</v>
      </c>
      <c r="Q26" s="72">
        <v>33.950000000000003</v>
      </c>
      <c r="R26" s="72">
        <v>23.254999999999999</v>
      </c>
      <c r="S26" s="72">
        <v>29.276</v>
      </c>
      <c r="T26" s="72">
        <v>8.4209999999999994</v>
      </c>
      <c r="U26" s="72">
        <v>17.95</v>
      </c>
      <c r="V26" s="72">
        <v>13.042</v>
      </c>
      <c r="W26" s="72">
        <v>24.004999999999999</v>
      </c>
      <c r="X26" s="72">
        <v>19.797000000000001</v>
      </c>
      <c r="Y26" s="72">
        <v>27.577999999999999</v>
      </c>
      <c r="Z26" s="73"/>
      <c r="AA26" s="74">
        <f>SUM(B26:Z26)</f>
        <v>553.0859999999999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33.188000000000002</v>
      </c>
      <c r="C28" s="57">
        <f t="shared" si="2"/>
        <v>28.19</v>
      </c>
      <c r="D28" s="57">
        <f t="shared" si="2"/>
        <v>24.347999999999999</v>
      </c>
      <c r="E28" s="57">
        <f t="shared" si="2"/>
        <v>25.055</v>
      </c>
      <c r="F28" s="57">
        <f t="shared" si="2"/>
        <v>25.381</v>
      </c>
      <c r="G28" s="57">
        <f t="shared" si="2"/>
        <v>12.956</v>
      </c>
      <c r="H28" s="57">
        <f t="shared" si="2"/>
        <v>9.7609999999999992</v>
      </c>
      <c r="I28" s="57">
        <f t="shared" si="2"/>
        <v>23.666</v>
      </c>
      <c r="J28" s="57">
        <f t="shared" si="2"/>
        <v>24.475000000000001</v>
      </c>
      <c r="K28" s="57">
        <f t="shared" si="2"/>
        <v>23.164999999999999</v>
      </c>
      <c r="L28" s="57">
        <f t="shared" si="2"/>
        <v>22.815999999999999</v>
      </c>
      <c r="M28" s="57">
        <f t="shared" si="2"/>
        <v>14.097</v>
      </c>
      <c r="N28" s="57">
        <f t="shared" si="2"/>
        <v>28.324000000000002</v>
      </c>
      <c r="O28" s="57">
        <f t="shared" si="2"/>
        <v>23.370999999999999</v>
      </c>
      <c r="P28" s="57">
        <f t="shared" si="2"/>
        <v>37.018999999999998</v>
      </c>
      <c r="Q28" s="57">
        <f t="shared" si="2"/>
        <v>33.950000000000003</v>
      </c>
      <c r="R28" s="57">
        <f t="shared" si="2"/>
        <v>23.254999999999999</v>
      </c>
      <c r="S28" s="57">
        <f t="shared" si="2"/>
        <v>29.276</v>
      </c>
      <c r="T28" s="57">
        <f t="shared" si="2"/>
        <v>8.4209999999999994</v>
      </c>
      <c r="U28" s="57">
        <f t="shared" si="2"/>
        <v>17.95</v>
      </c>
      <c r="V28" s="57">
        <f t="shared" si="2"/>
        <v>13.042</v>
      </c>
      <c r="W28" s="57">
        <f t="shared" si="2"/>
        <v>24.004999999999999</v>
      </c>
      <c r="X28" s="57">
        <f t="shared" si="2"/>
        <v>19.797000000000001</v>
      </c>
      <c r="Y28" s="57">
        <f t="shared" si="2"/>
        <v>27.577999999999999</v>
      </c>
      <c r="Z28" s="58">
        <f t="shared" si="2"/>
        <v>0</v>
      </c>
      <c r="AA28" s="59">
        <f t="shared" si="2"/>
        <v>553.0859999999999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33.188000000000002</v>
      </c>
      <c r="C39" s="83">
        <f t="shared" ref="C39:Z39" si="6">SUM(C10:C13)+C22+C36</f>
        <v>28.19</v>
      </c>
      <c r="D39" s="83">
        <f t="shared" si="6"/>
        <v>24.347999999999999</v>
      </c>
      <c r="E39" s="83">
        <f t="shared" si="6"/>
        <v>25.055</v>
      </c>
      <c r="F39" s="83">
        <f t="shared" si="6"/>
        <v>25.381</v>
      </c>
      <c r="G39" s="83">
        <f t="shared" si="6"/>
        <v>12.956</v>
      </c>
      <c r="H39" s="83">
        <f t="shared" si="6"/>
        <v>9.7609999999999992</v>
      </c>
      <c r="I39" s="83">
        <f t="shared" si="6"/>
        <v>23.666</v>
      </c>
      <c r="J39" s="83">
        <f t="shared" si="6"/>
        <v>24.475000000000001</v>
      </c>
      <c r="K39" s="83">
        <f t="shared" si="6"/>
        <v>23.164999999999999</v>
      </c>
      <c r="L39" s="83">
        <f t="shared" si="6"/>
        <v>22.816000000000003</v>
      </c>
      <c r="M39" s="83">
        <f t="shared" si="6"/>
        <v>14.097000000000001</v>
      </c>
      <c r="N39" s="83">
        <f t="shared" si="6"/>
        <v>28.323999999999998</v>
      </c>
      <c r="O39" s="83">
        <f t="shared" si="6"/>
        <v>23.370999999999995</v>
      </c>
      <c r="P39" s="83">
        <f t="shared" si="6"/>
        <v>37.019000000000005</v>
      </c>
      <c r="Q39" s="83">
        <f t="shared" si="6"/>
        <v>33.950000000000003</v>
      </c>
      <c r="R39" s="83">
        <f t="shared" si="6"/>
        <v>23.254999999999999</v>
      </c>
      <c r="S39" s="83">
        <f t="shared" si="6"/>
        <v>29.276000000000003</v>
      </c>
      <c r="T39" s="83">
        <f t="shared" si="6"/>
        <v>8.4209999999999994</v>
      </c>
      <c r="U39" s="83">
        <f t="shared" si="6"/>
        <v>17.95</v>
      </c>
      <c r="V39" s="83">
        <f t="shared" si="6"/>
        <v>13.042</v>
      </c>
      <c r="W39" s="83">
        <f t="shared" si="6"/>
        <v>24.004999999999999</v>
      </c>
      <c r="X39" s="83">
        <f t="shared" si="6"/>
        <v>19.796999999999997</v>
      </c>
      <c r="Y39" s="83">
        <f t="shared" si="6"/>
        <v>27.577999999999996</v>
      </c>
      <c r="Z39" s="84">
        <f t="shared" si="6"/>
        <v>0</v>
      </c>
      <c r="AA39" s="96">
        <f>SUM(B39:Z39)</f>
        <v>553.0859999999999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2020-11-02T21:16:30Z</dcterms:created>
  <dcterms:modified xsi:type="dcterms:W3CDTF">2020-11-02T21:16:32Z</dcterms:modified>
</cp:coreProperties>
</file>