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9" i="5" l="1"/>
  <c r="U39" i="5"/>
  <c r="T39" i="5"/>
  <c r="N39" i="5"/>
  <c r="M39" i="5"/>
  <c r="L39" i="5"/>
  <c r="F39" i="5"/>
  <c r="E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W39" i="5" s="1"/>
  <c r="V36" i="5"/>
  <c r="U36" i="5"/>
  <c r="T36" i="5"/>
  <c r="S36" i="5"/>
  <c r="R36" i="5"/>
  <c r="Q36" i="5"/>
  <c r="P36" i="5"/>
  <c r="O36" i="5"/>
  <c r="O39" i="5" s="1"/>
  <c r="N36" i="5"/>
  <c r="M36" i="5"/>
  <c r="L36" i="5"/>
  <c r="K36" i="5"/>
  <c r="J36" i="5"/>
  <c r="I36" i="5"/>
  <c r="H36" i="5"/>
  <c r="G36" i="5"/>
  <c r="G39" i="5" s="1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AA22" i="5"/>
  <c r="Z22" i="5"/>
  <c r="Z39" i="5" s="1"/>
  <c r="Y22" i="5"/>
  <c r="Y39" i="5" s="1"/>
  <c r="X22" i="5"/>
  <c r="X39" i="5" s="1"/>
  <c r="W22" i="5"/>
  <c r="V22" i="5"/>
  <c r="U22" i="5"/>
  <c r="T22" i="5"/>
  <c r="S22" i="5"/>
  <c r="S39" i="5" s="1"/>
  <c r="R22" i="5"/>
  <c r="R39" i="5" s="1"/>
  <c r="Q22" i="5"/>
  <c r="Q39" i="5" s="1"/>
  <c r="P22" i="5"/>
  <c r="P39" i="5" s="1"/>
  <c r="O22" i="5"/>
  <c r="N22" i="5"/>
  <c r="M22" i="5"/>
  <c r="L22" i="5"/>
  <c r="K22" i="5"/>
  <c r="K39" i="5" s="1"/>
  <c r="J22" i="5"/>
  <c r="J39" i="5" s="1"/>
  <c r="I22" i="5"/>
  <c r="I39" i="5" s="1"/>
  <c r="H22" i="5"/>
  <c r="H39" i="5" s="1"/>
  <c r="G22" i="5"/>
  <c r="F22" i="5"/>
  <c r="E22" i="5"/>
  <c r="D22" i="5"/>
  <c r="C22" i="5"/>
  <c r="C39" i="5" s="1"/>
  <c r="B22" i="5"/>
  <c r="B39" i="5" s="1"/>
  <c r="AA21" i="5"/>
  <c r="AA20" i="5"/>
  <c r="AA19" i="5"/>
  <c r="AA18" i="5"/>
  <c r="AA17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4" i="5"/>
  <c r="Z39" i="4"/>
  <c r="V39" i="4"/>
  <c r="U39" i="4"/>
  <c r="T39" i="4"/>
  <c r="N39" i="4"/>
  <c r="L39" i="4"/>
  <c r="F39" i="4"/>
  <c r="E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W39" i="4" s="1"/>
  <c r="V36" i="4"/>
  <c r="U36" i="4"/>
  <c r="T36" i="4"/>
  <c r="S36" i="4"/>
  <c r="R36" i="4"/>
  <c r="Q36" i="4"/>
  <c r="P36" i="4"/>
  <c r="O36" i="4"/>
  <c r="O39" i="4" s="1"/>
  <c r="N36" i="4"/>
  <c r="M36" i="4"/>
  <c r="L36" i="4"/>
  <c r="K36" i="4"/>
  <c r="J36" i="4"/>
  <c r="I36" i="4"/>
  <c r="H36" i="4"/>
  <c r="G36" i="4"/>
  <c r="G39" i="4" s="1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M39" i="4" s="1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14" i="4"/>
  <c r="Z14" i="4"/>
  <c r="Y14" i="4"/>
  <c r="Y39" i="4" s="1"/>
  <c r="X14" i="4"/>
  <c r="X39" i="4" s="1"/>
  <c r="W14" i="4"/>
  <c r="V14" i="4"/>
  <c r="U14" i="4"/>
  <c r="T14" i="4"/>
  <c r="S14" i="4"/>
  <c r="S39" i="4" s="1"/>
  <c r="R14" i="4"/>
  <c r="R39" i="4" s="1"/>
  <c r="Q14" i="4"/>
  <c r="Q39" i="4" s="1"/>
  <c r="P14" i="4"/>
  <c r="P39" i="4" s="1"/>
  <c r="O14" i="4"/>
  <c r="N14" i="4"/>
  <c r="M14" i="4"/>
  <c r="L14" i="4"/>
  <c r="K14" i="4"/>
  <c r="K39" i="4" s="1"/>
  <c r="J14" i="4"/>
  <c r="J39" i="4" s="1"/>
  <c r="I14" i="4"/>
  <c r="I39" i="4" s="1"/>
  <c r="H14" i="4"/>
  <c r="H39" i="4" s="1"/>
  <c r="G14" i="4"/>
  <c r="F14" i="4"/>
  <c r="E14" i="4"/>
  <c r="D14" i="4"/>
  <c r="C14" i="4"/>
  <c r="C39" i="4" s="1"/>
  <c r="B14" i="4"/>
  <c r="B39" i="4" s="1"/>
  <c r="AA13" i="4"/>
  <c r="AA12" i="4"/>
  <c r="AA11" i="4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<sst xmlns="http://schemas.openxmlformats.org/spreadsheetml/2006/main" count="74" uniqueCount="41">
  <si>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01/11/2020 23:26:36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</si>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</sst>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13-4482-8303-1F7AA5F80AEB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13-4482-8303-1F7AA5F80AEB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13-4482-8303-1F7AA5F80AEB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0.50700000000000001</c:v>
                </c:pt>
                <c:pt idx="3">
                  <c:v>0.23199999999999998</c:v>
                </c:pt>
                <c:pt idx="4">
                  <c:v>0.99399999999999999</c:v>
                </c:pt>
                <c:pt idx="9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13-4482-8303-1F7AA5F80AEB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13-4482-8303-1F7AA5F80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0.98699999999999999</c:v>
                </c:pt>
                <c:pt idx="1">
                  <c:v>0.76</c:v>
                </c:pt>
                <c:pt idx="2">
                  <c:v>0.96</c:v>
                </c:pt>
                <c:pt idx="3">
                  <c:v>1.212</c:v>
                </c:pt>
                <c:pt idx="4">
                  <c:v>2.2240000000000002</c:v>
                </c:pt>
                <c:pt idx="5">
                  <c:v>6.851</c:v>
                </c:pt>
                <c:pt idx="6">
                  <c:v>7.39</c:v>
                </c:pt>
                <c:pt idx="7">
                  <c:v>9.2149999999999999</c:v>
                </c:pt>
                <c:pt idx="8">
                  <c:v>5.641</c:v>
                </c:pt>
                <c:pt idx="9">
                  <c:v>4.7119999999999997</c:v>
                </c:pt>
                <c:pt idx="10">
                  <c:v>3.3260000000000001</c:v>
                </c:pt>
                <c:pt idx="11">
                  <c:v>9.1340000000000003</c:v>
                </c:pt>
                <c:pt idx="12">
                  <c:v>8.1820000000000004</c:v>
                </c:pt>
                <c:pt idx="13">
                  <c:v>8.2769999999999992</c:v>
                </c:pt>
                <c:pt idx="14">
                  <c:v>7.2080000000000002</c:v>
                </c:pt>
                <c:pt idx="15">
                  <c:v>8.3330000000000002</c:v>
                </c:pt>
                <c:pt idx="16">
                  <c:v>11.08</c:v>
                </c:pt>
                <c:pt idx="17">
                  <c:v>9.14</c:v>
                </c:pt>
                <c:pt idx="18">
                  <c:v>3.952</c:v>
                </c:pt>
                <c:pt idx="19">
                  <c:v>2.42</c:v>
                </c:pt>
                <c:pt idx="20">
                  <c:v>1.47</c:v>
                </c:pt>
                <c:pt idx="21">
                  <c:v>1.48</c:v>
                </c:pt>
                <c:pt idx="22">
                  <c:v>1.71</c:v>
                </c:pt>
                <c:pt idx="23">
                  <c:v>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E13-4482-8303-1F7AA5F80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43.29</c:v>
                </c:pt>
                <c:pt idx="1">
                  <c:v>43.29</c:v>
                </c:pt>
                <c:pt idx="2">
                  <c:v>43.21</c:v>
                </c:pt>
                <c:pt idx="3">
                  <c:v>43.29</c:v>
                </c:pt>
                <c:pt idx="4">
                  <c:v>43.29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42.03</c:v>
                </c:pt>
                <c:pt idx="9">
                  <c:v>48.63</c:v>
                </c:pt>
                <c:pt idx="10">
                  <c:v>40.99</c:v>
                </c:pt>
                <c:pt idx="11">
                  <c:v>24</c:v>
                </c:pt>
                <c:pt idx="12">
                  <c:v>24</c:v>
                </c:pt>
                <c:pt idx="13">
                  <c:v>18</c:v>
                </c:pt>
                <c:pt idx="14">
                  <c:v>24</c:v>
                </c:pt>
                <c:pt idx="15">
                  <c:v>36</c:v>
                </c:pt>
                <c:pt idx="16">
                  <c:v>60</c:v>
                </c:pt>
                <c:pt idx="17">
                  <c:v>60.1</c:v>
                </c:pt>
                <c:pt idx="18">
                  <c:v>74.290000000000006</c:v>
                </c:pt>
                <c:pt idx="19">
                  <c:v>77.790000000000006</c:v>
                </c:pt>
                <c:pt idx="20">
                  <c:v>77.260000000000005</c:v>
                </c:pt>
                <c:pt idx="21">
                  <c:v>80.23</c:v>
                </c:pt>
                <c:pt idx="22">
                  <c:v>45.62</c:v>
                </c:pt>
                <c:pt idx="23">
                  <c:v>41.09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E13-4482-8303-1F7AA5F80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44137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1.8030000000000002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115.321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117.124</v>
          </cell>
        </row>
      </sheetData>
      <sheetData sheetId="4"/>
      <sheetData sheetId="5"/>
      <sheetData sheetId="6"/>
      <sheetData sheetId="7"/>
      <sheetData sheetId="8">
        <row r="7">
          <cell r="B7">
            <v>43.29</v>
          </cell>
          <cell r="C7">
            <v>43.29</v>
          </cell>
          <cell r="D7">
            <v>43.21</v>
          </cell>
          <cell r="E7">
            <v>43.29</v>
          </cell>
          <cell r="F7">
            <v>43.29</v>
          </cell>
          <cell r="G7">
            <v>24</v>
          </cell>
          <cell r="H7">
            <v>24</v>
          </cell>
          <cell r="I7">
            <v>24</v>
          </cell>
          <cell r="J7">
            <v>42.03</v>
          </cell>
          <cell r="K7">
            <v>48.63</v>
          </cell>
          <cell r="L7">
            <v>40.99</v>
          </cell>
          <cell r="M7">
            <v>24</v>
          </cell>
          <cell r="N7">
            <v>24</v>
          </cell>
          <cell r="O7">
            <v>18</v>
          </cell>
          <cell r="P7">
            <v>24</v>
          </cell>
          <cell r="Q7">
            <v>36</v>
          </cell>
          <cell r="R7">
            <v>60</v>
          </cell>
          <cell r="S7">
            <v>60.1</v>
          </cell>
          <cell r="T7">
            <v>74.290000000000006</v>
          </cell>
          <cell r="U7">
            <v>77.790000000000006</v>
          </cell>
          <cell r="V7">
            <v>77.260000000000005</v>
          </cell>
          <cell r="W7">
            <v>80.23</v>
          </cell>
          <cell r="X7">
            <v>45.62</v>
          </cell>
          <cell r="Y7">
            <v>41.09</v>
          </cell>
        </row>
        <row r="61">
          <cell r="B61">
            <v>0.50700000000000001</v>
          </cell>
          <cell r="E61">
            <v>0.23199999999999998</v>
          </cell>
          <cell r="F61">
            <v>0.99399999999999999</v>
          </cell>
          <cell r="K61">
            <v>7.0000000000000007E-2</v>
          </cell>
        </row>
        <row r="68">
          <cell r="B68">
            <v>0.48</v>
          </cell>
          <cell r="C68">
            <v>0.76</v>
          </cell>
          <cell r="D68">
            <v>0.96</v>
          </cell>
          <cell r="E68">
            <v>0.98</v>
          </cell>
          <cell r="F68">
            <v>1.23</v>
          </cell>
          <cell r="G68">
            <v>6.8509999999999991</v>
          </cell>
          <cell r="H68">
            <v>7.39</v>
          </cell>
          <cell r="I68">
            <v>9.2149999999999999</v>
          </cell>
          <cell r="J68">
            <v>5.641</v>
          </cell>
          <cell r="K68">
            <v>4.6419999999999995</v>
          </cell>
          <cell r="L68">
            <v>3.3260000000000001</v>
          </cell>
          <cell r="M68">
            <v>9.1340000000000003</v>
          </cell>
          <cell r="N68">
            <v>8.1820000000000004</v>
          </cell>
          <cell r="O68">
            <v>8.277000000000001</v>
          </cell>
          <cell r="P68">
            <v>7.2079999999999993</v>
          </cell>
          <cell r="Q68">
            <v>8.3330000000000002</v>
          </cell>
          <cell r="R68">
            <v>11.080000000000002</v>
          </cell>
          <cell r="S68">
            <v>9.14</v>
          </cell>
          <cell r="T68">
            <v>3.952</v>
          </cell>
          <cell r="U68">
            <v>2.42</v>
          </cell>
          <cell r="V68">
            <v>1.47</v>
          </cell>
          <cell r="W68">
            <v>1.48</v>
          </cell>
          <cell r="X68">
            <v>1.71</v>
          </cell>
          <cell r="Y68">
            <v>1.46</v>
          </cell>
        </row>
      </sheetData>
      <sheetData sheetId="9">
        <row r="60">
          <cell r="B60">
            <v>0.9870000000000001</v>
          </cell>
          <cell r="C60">
            <v>0.76</v>
          </cell>
          <cell r="D60">
            <v>0.96</v>
          </cell>
          <cell r="E60">
            <v>1.212</v>
          </cell>
          <cell r="F60">
            <v>2.2240000000000002</v>
          </cell>
          <cell r="G60">
            <v>6.851</v>
          </cell>
          <cell r="H60">
            <v>7.39</v>
          </cell>
          <cell r="I60">
            <v>9.2149999999999999</v>
          </cell>
          <cell r="J60">
            <v>5.641</v>
          </cell>
          <cell r="K60">
            <v>4.7119999999999997</v>
          </cell>
          <cell r="L60">
            <v>3.3260000000000005</v>
          </cell>
          <cell r="M60">
            <v>9.1339999999999986</v>
          </cell>
          <cell r="N60">
            <v>8.1820000000000004</v>
          </cell>
          <cell r="O60">
            <v>8.277000000000001</v>
          </cell>
          <cell r="P60">
            <v>7.2080000000000002</v>
          </cell>
          <cell r="Q60">
            <v>8.3330000000000002</v>
          </cell>
          <cell r="R60">
            <v>11.079999999999998</v>
          </cell>
          <cell r="S60">
            <v>9.1399999999999988</v>
          </cell>
          <cell r="T60">
            <v>3.952</v>
          </cell>
          <cell r="U60">
            <v>2.42</v>
          </cell>
          <cell r="V60">
            <v>1.4699999999999998</v>
          </cell>
          <cell r="W60">
            <v>1.48</v>
          </cell>
          <cell r="X60">
            <v>1.71</v>
          </cell>
          <cell r="Y60">
            <v>1.46</v>
          </cell>
        </row>
      </sheetData>
      <sheetData sheetId="10">
        <row r="7">
          <cell r="B7">
            <v>43.29</v>
          </cell>
          <cell r="C7">
            <v>43.29</v>
          </cell>
          <cell r="D7">
            <v>43.21</v>
          </cell>
          <cell r="E7">
            <v>43.29</v>
          </cell>
          <cell r="F7">
            <v>43.29</v>
          </cell>
          <cell r="G7">
            <v>24</v>
          </cell>
          <cell r="H7">
            <v>24</v>
          </cell>
          <cell r="I7">
            <v>24</v>
          </cell>
          <cell r="J7">
            <v>42.03</v>
          </cell>
          <cell r="K7">
            <v>48.63</v>
          </cell>
          <cell r="L7">
            <v>40.99</v>
          </cell>
          <cell r="M7">
            <v>24</v>
          </cell>
          <cell r="N7">
            <v>24</v>
          </cell>
          <cell r="O7">
            <v>18</v>
          </cell>
          <cell r="P7">
            <v>24</v>
          </cell>
          <cell r="Q7">
            <v>36</v>
          </cell>
          <cell r="R7">
            <v>60</v>
          </cell>
          <cell r="S7">
            <v>60.1</v>
          </cell>
          <cell r="T7">
            <v>74.290000000000006</v>
          </cell>
          <cell r="U7">
            <v>77.790000000000006</v>
          </cell>
          <cell r="V7">
            <v>77.260000000000005</v>
          </cell>
          <cell r="W7">
            <v>80.23</v>
          </cell>
          <cell r="X7">
            <v>45.62</v>
          </cell>
          <cell r="Y7">
            <v>41.09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INACCESS</v>
          </cell>
        </row>
        <row r="7">
          <cell r="A7" t="str">
            <v>KORINTHOS_POWER</v>
          </cell>
        </row>
        <row r="8">
          <cell r="A8" t="str">
            <v>MYTILINEOS</v>
          </cell>
        </row>
        <row r="9">
          <cell r="A9" t="str">
            <v>NRG_TRADING_HOUS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VOLTON</v>
          </cell>
        </row>
        <row r="25">
          <cell r="A25" t="str">
            <v>ELPEDISON</v>
          </cell>
        </row>
        <row r="26">
          <cell r="A26" t="str">
            <v>INACCESS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44137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0.98699999999999999</v>
      </c>
      <c r="C4" s="18">
        <v>0.76</v>
      </c>
      <c r="D4" s="18">
        <v>0.96</v>
      </c>
      <c r="E4" s="18">
        <v>1.212</v>
      </c>
      <c r="F4" s="18">
        <v>2.2240000000000002</v>
      </c>
      <c r="G4" s="18">
        <v>6.851</v>
      </c>
      <c r="H4" s="18">
        <v>7.39</v>
      </c>
      <c r="I4" s="18">
        <v>9.2149999999999999</v>
      </c>
      <c r="J4" s="18">
        <v>5.641</v>
      </c>
      <c r="K4" s="18">
        <v>4.7119999999999997</v>
      </c>
      <c r="L4" s="18">
        <v>3.3260000000000001</v>
      </c>
      <c r="M4" s="18">
        <v>9.1340000000000003</v>
      </c>
      <c r="N4" s="18">
        <v>8.1820000000000004</v>
      </c>
      <c r="O4" s="18">
        <v>8.2769999999999992</v>
      </c>
      <c r="P4" s="18">
        <v>7.2080000000000002</v>
      </c>
      <c r="Q4" s="18">
        <v>8.3330000000000002</v>
      </c>
      <c r="R4" s="18">
        <v>11.08</v>
      </c>
      <c r="S4" s="18">
        <v>9.14</v>
      </c>
      <c r="T4" s="18">
        <v>3.952</v>
      </c>
      <c r="U4" s="18">
        <v>2.42</v>
      </c>
      <c r="V4" s="18">
        <v>1.47</v>
      </c>
      <c r="W4" s="18">
        <v>1.48</v>
      </c>
      <c r="X4" s="18">
        <v>1.71</v>
      </c>
      <c r="Y4" s="18">
        <v>1.46</v>
      </c>
      <c r="Z4" s="19"/>
      <c r="AA4" s="20">
        <f>SUM(B4:Z4)</f>
        <v>117.12399999999998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43.29</v>
      </c>
      <c r="C7" s="28">
        <v>43.29</v>
      </c>
      <c r="D7" s="28">
        <v>43.21</v>
      </c>
      <c r="E7" s="28">
        <v>43.29</v>
      </c>
      <c r="F7" s="28">
        <v>43.29</v>
      </c>
      <c r="G7" s="28">
        <v>24</v>
      </c>
      <c r="H7" s="28">
        <v>24</v>
      </c>
      <c r="I7" s="28">
        <v>24</v>
      </c>
      <c r="J7" s="28">
        <v>42.03</v>
      </c>
      <c r="K7" s="28">
        <v>48.63</v>
      </c>
      <c r="L7" s="28">
        <v>40.99</v>
      </c>
      <c r="M7" s="28">
        <v>24</v>
      </c>
      <c r="N7" s="28">
        <v>24</v>
      </c>
      <c r="O7" s="28">
        <v>18</v>
      </c>
      <c r="P7" s="28">
        <v>24</v>
      </c>
      <c r="Q7" s="28">
        <v>36</v>
      </c>
      <c r="R7" s="28">
        <v>60</v>
      </c>
      <c r="S7" s="28">
        <v>60.1</v>
      </c>
      <c r="T7" s="28">
        <v>74.290000000000006</v>
      </c>
      <c r="U7" s="28">
        <v>77.790000000000006</v>
      </c>
      <c r="V7" s="28">
        <v>77.260000000000005</v>
      </c>
      <c r="W7" s="28">
        <v>80.23</v>
      </c>
      <c r="X7" s="28">
        <v>45.62</v>
      </c>
      <c r="Y7" s="28">
        <v>41.09</v>
      </c>
      <c r="Z7" s="29"/>
      <c r="AA7" s="30">
        <f>IF(SUM(GR_MAINLAND_MCP_SUM_SELL)&lt;&gt;0,AVERAGEIF(GR_MAINLAND_MCP_SUM_SELL,"&lt;&gt;"""),"")</f>
        <v>44.266666666666659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0.50700000000000001</v>
      </c>
      <c r="C13" s="52"/>
      <c r="D13" s="52"/>
      <c r="E13" s="52">
        <v>0.23199999999999998</v>
      </c>
      <c r="F13" s="52">
        <v>0.99399999999999999</v>
      </c>
      <c r="G13" s="52"/>
      <c r="H13" s="52"/>
      <c r="I13" s="52"/>
      <c r="J13" s="52"/>
      <c r="K13" s="52">
        <v>7.0000000000000007E-2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1.8030000000000002</v>
      </c>
    </row>
    <row r="14" spans="1:27" ht="30" customHeight="1" thickBot="1" x14ac:dyDescent="0.25">
      <c r="A14" s="55" t="s">
        <v>10</v>
      </c>
      <c r="B14" s="56">
        <f>IF(LEN(B$2)&gt;0,SUM(B10:B13),"")</f>
        <v>0.50700000000000001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0.23199999999999998</v>
      </c>
      <c r="F14" s="57">
        <f t="shared" si="0"/>
        <v>0.99399999999999999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7.0000000000000007E-2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1.8030000000000002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0.48</v>
      </c>
      <c r="C19" s="76">
        <v>0.76</v>
      </c>
      <c r="D19" s="76">
        <v>0.96</v>
      </c>
      <c r="E19" s="76">
        <v>0.98</v>
      </c>
      <c r="F19" s="76">
        <v>1.23</v>
      </c>
      <c r="G19" s="76">
        <v>6.8509999999999991</v>
      </c>
      <c r="H19" s="76">
        <v>7.39</v>
      </c>
      <c r="I19" s="76">
        <v>9.2149999999999999</v>
      </c>
      <c r="J19" s="76">
        <v>5.641</v>
      </c>
      <c r="K19" s="76">
        <v>4.6419999999999995</v>
      </c>
      <c r="L19" s="76">
        <v>3.3260000000000001</v>
      </c>
      <c r="M19" s="76">
        <v>9.1340000000000003</v>
      </c>
      <c r="N19" s="76">
        <v>8.1820000000000004</v>
      </c>
      <c r="O19" s="76">
        <v>8.277000000000001</v>
      </c>
      <c r="P19" s="76">
        <v>7.2079999999999993</v>
      </c>
      <c r="Q19" s="76">
        <v>8.3330000000000002</v>
      </c>
      <c r="R19" s="76">
        <v>11.080000000000002</v>
      </c>
      <c r="S19" s="76">
        <v>9.14</v>
      </c>
      <c r="T19" s="76">
        <v>3.952</v>
      </c>
      <c r="U19" s="76">
        <v>2.42</v>
      </c>
      <c r="V19" s="76">
        <v>1.47</v>
      </c>
      <c r="W19" s="76">
        <v>1.48</v>
      </c>
      <c r="X19" s="76">
        <v>1.71</v>
      </c>
      <c r="Y19" s="76">
        <v>1.46</v>
      </c>
      <c r="Z19" s="73"/>
      <c r="AA19" s="74">
        <f>SUM(B19:Z19)</f>
        <v>115.321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0.48</v>
      </c>
      <c r="C22" s="83">
        <f t="shared" ref="C22:Z22" si="1">IF(LEN(C$2)&gt;0,SUM(C17:C21),"")</f>
        <v>0.76</v>
      </c>
      <c r="D22" s="83">
        <f t="shared" si="1"/>
        <v>0.96</v>
      </c>
      <c r="E22" s="83">
        <f t="shared" si="1"/>
        <v>0.98</v>
      </c>
      <c r="F22" s="83">
        <f t="shared" si="1"/>
        <v>1.23</v>
      </c>
      <c r="G22" s="83">
        <f t="shared" si="1"/>
        <v>6.8509999999999991</v>
      </c>
      <c r="H22" s="83">
        <f t="shared" si="1"/>
        <v>7.39</v>
      </c>
      <c r="I22" s="83">
        <f t="shared" si="1"/>
        <v>9.2149999999999999</v>
      </c>
      <c r="J22" s="83">
        <f t="shared" si="1"/>
        <v>5.641</v>
      </c>
      <c r="K22" s="83">
        <f t="shared" si="1"/>
        <v>4.6419999999999995</v>
      </c>
      <c r="L22" s="83">
        <f t="shared" si="1"/>
        <v>3.3260000000000001</v>
      </c>
      <c r="M22" s="83">
        <f t="shared" si="1"/>
        <v>9.1340000000000003</v>
      </c>
      <c r="N22" s="83">
        <f t="shared" si="1"/>
        <v>8.1820000000000004</v>
      </c>
      <c r="O22" s="83">
        <f t="shared" si="1"/>
        <v>8.277000000000001</v>
      </c>
      <c r="P22" s="83">
        <f t="shared" si="1"/>
        <v>7.2079999999999993</v>
      </c>
      <c r="Q22" s="83">
        <f t="shared" si="1"/>
        <v>8.3330000000000002</v>
      </c>
      <c r="R22" s="83">
        <f t="shared" si="1"/>
        <v>11.080000000000002</v>
      </c>
      <c r="S22" s="83">
        <f t="shared" si="1"/>
        <v>9.14</v>
      </c>
      <c r="T22" s="83">
        <f t="shared" si="1"/>
        <v>3.952</v>
      </c>
      <c r="U22" s="83">
        <f t="shared" si="1"/>
        <v>2.42</v>
      </c>
      <c r="V22" s="83">
        <f t="shared" si="1"/>
        <v>1.47</v>
      </c>
      <c r="W22" s="83">
        <f t="shared" si="1"/>
        <v>1.48</v>
      </c>
      <c r="X22" s="83">
        <f t="shared" si="1"/>
        <v>1.71</v>
      </c>
      <c r="Y22" s="83">
        <f t="shared" si="1"/>
        <v>1.46</v>
      </c>
      <c r="Z22" s="84" t="str">
        <f t="shared" si="1"/>
        <v/>
      </c>
      <c r="AA22" s="85">
        <f>SUM(AA17:AA21)</f>
        <v>115.321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0.98699999999999999</v>
      </c>
      <c r="C26" s="72">
        <v>0.76</v>
      </c>
      <c r="D26" s="72">
        <v>0.96</v>
      </c>
      <c r="E26" s="72">
        <v>1.212</v>
      </c>
      <c r="F26" s="72">
        <v>2.2240000000000002</v>
      </c>
      <c r="G26" s="72">
        <v>6.851</v>
      </c>
      <c r="H26" s="72">
        <v>7.39</v>
      </c>
      <c r="I26" s="72">
        <v>9.2149999999999999</v>
      </c>
      <c r="J26" s="72">
        <v>5.641</v>
      </c>
      <c r="K26" s="72">
        <v>4.7119999999999997</v>
      </c>
      <c r="L26" s="72">
        <v>3.3260000000000001</v>
      </c>
      <c r="M26" s="72">
        <v>9.1340000000000003</v>
      </c>
      <c r="N26" s="72">
        <v>8.1820000000000004</v>
      </c>
      <c r="O26" s="72">
        <v>8.2769999999999992</v>
      </c>
      <c r="P26" s="72">
        <v>7.2080000000000002</v>
      </c>
      <c r="Q26" s="72">
        <v>8.3330000000000002</v>
      </c>
      <c r="R26" s="72">
        <v>11.08</v>
      </c>
      <c r="S26" s="72">
        <v>9.14</v>
      </c>
      <c r="T26" s="72">
        <v>3.952</v>
      </c>
      <c r="U26" s="72">
        <v>2.42</v>
      </c>
      <c r="V26" s="72">
        <v>1.47</v>
      </c>
      <c r="W26" s="72">
        <v>1.48</v>
      </c>
      <c r="X26" s="72">
        <v>1.71</v>
      </c>
      <c r="Y26" s="72">
        <v>1.46</v>
      </c>
      <c r="Z26" s="73"/>
      <c r="AA26" s="74">
        <f>SUM(B26:Z26)</f>
        <v>117.12399999999998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0.98699999999999999</v>
      </c>
      <c r="C28" s="57">
        <f t="shared" ref="C28:Z28" si="2">IF(LEN(C$2)&gt;0,SUM(C25:C27),"")</f>
        <v>0.76</v>
      </c>
      <c r="D28" s="57">
        <f t="shared" si="2"/>
        <v>0.96</v>
      </c>
      <c r="E28" s="57">
        <f t="shared" si="2"/>
        <v>1.212</v>
      </c>
      <c r="F28" s="57">
        <f t="shared" si="2"/>
        <v>2.2240000000000002</v>
      </c>
      <c r="G28" s="57">
        <f t="shared" si="2"/>
        <v>6.851</v>
      </c>
      <c r="H28" s="57">
        <f t="shared" si="2"/>
        <v>7.39</v>
      </c>
      <c r="I28" s="57">
        <f t="shared" si="2"/>
        <v>9.2149999999999999</v>
      </c>
      <c r="J28" s="57">
        <f t="shared" si="2"/>
        <v>5.641</v>
      </c>
      <c r="K28" s="57">
        <f t="shared" si="2"/>
        <v>4.7119999999999997</v>
      </c>
      <c r="L28" s="57">
        <f t="shared" si="2"/>
        <v>3.3260000000000001</v>
      </c>
      <c r="M28" s="57">
        <f t="shared" si="2"/>
        <v>9.1340000000000003</v>
      </c>
      <c r="N28" s="57">
        <f t="shared" si="2"/>
        <v>8.1820000000000004</v>
      </c>
      <c r="O28" s="57">
        <f t="shared" si="2"/>
        <v>8.2769999999999992</v>
      </c>
      <c r="P28" s="57">
        <f t="shared" si="2"/>
        <v>7.2080000000000002</v>
      </c>
      <c r="Q28" s="57">
        <f t="shared" si="2"/>
        <v>8.3330000000000002</v>
      </c>
      <c r="R28" s="57">
        <f t="shared" si="2"/>
        <v>11.08</v>
      </c>
      <c r="S28" s="57">
        <f t="shared" si="2"/>
        <v>9.14</v>
      </c>
      <c r="T28" s="57">
        <f t="shared" si="2"/>
        <v>3.952</v>
      </c>
      <c r="U28" s="57">
        <f t="shared" si="2"/>
        <v>2.42</v>
      </c>
      <c r="V28" s="57">
        <f t="shared" si="2"/>
        <v>1.47</v>
      </c>
      <c r="W28" s="57">
        <f t="shared" si="2"/>
        <v>1.48</v>
      </c>
      <c r="X28" s="57">
        <f t="shared" si="2"/>
        <v>1.71</v>
      </c>
      <c r="Y28" s="57">
        <f t="shared" si="2"/>
        <v>1.46</v>
      </c>
      <c r="Z28" s="58" t="str">
        <f t="shared" si="2"/>
        <v/>
      </c>
      <c r="AA28" s="59">
        <f>SUM(AA25:AA27)</f>
        <v>117.12399999999998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0.98699999999999999</v>
      </c>
      <c r="C39" s="83">
        <f t="shared" ref="C39:Z39" si="6">IF(LEN(C$2)&gt;0,C14+C22+C36,"")</f>
        <v>0.76</v>
      </c>
      <c r="D39" s="83">
        <f t="shared" si="6"/>
        <v>0.96</v>
      </c>
      <c r="E39" s="83">
        <f t="shared" si="6"/>
        <v>1.212</v>
      </c>
      <c r="F39" s="83">
        <f t="shared" si="6"/>
        <v>2.2240000000000002</v>
      </c>
      <c r="G39" s="83">
        <f t="shared" si="6"/>
        <v>6.8509999999999991</v>
      </c>
      <c r="H39" s="83">
        <f t="shared" si="6"/>
        <v>7.39</v>
      </c>
      <c r="I39" s="83">
        <f t="shared" si="6"/>
        <v>9.2149999999999999</v>
      </c>
      <c r="J39" s="83">
        <f t="shared" si="6"/>
        <v>5.641</v>
      </c>
      <c r="K39" s="83">
        <f t="shared" si="6"/>
        <v>4.7119999999999997</v>
      </c>
      <c r="L39" s="83">
        <f t="shared" si="6"/>
        <v>3.3260000000000001</v>
      </c>
      <c r="M39" s="83">
        <f t="shared" si="6"/>
        <v>9.1340000000000003</v>
      </c>
      <c r="N39" s="83">
        <f t="shared" si="6"/>
        <v>8.1820000000000004</v>
      </c>
      <c r="O39" s="83">
        <f t="shared" si="6"/>
        <v>8.277000000000001</v>
      </c>
      <c r="P39" s="83">
        <f t="shared" si="6"/>
        <v>7.2079999999999993</v>
      </c>
      <c r="Q39" s="83">
        <f t="shared" si="6"/>
        <v>8.3330000000000002</v>
      </c>
      <c r="R39" s="83">
        <f t="shared" si="6"/>
        <v>11.080000000000002</v>
      </c>
      <c r="S39" s="83">
        <f t="shared" si="6"/>
        <v>9.14</v>
      </c>
      <c r="T39" s="83">
        <f t="shared" si="6"/>
        <v>3.952</v>
      </c>
      <c r="U39" s="83">
        <f t="shared" si="6"/>
        <v>2.42</v>
      </c>
      <c r="V39" s="83">
        <f t="shared" si="6"/>
        <v>1.47</v>
      </c>
      <c r="W39" s="83">
        <f t="shared" si="6"/>
        <v>1.48</v>
      </c>
      <c r="X39" s="83">
        <f t="shared" si="6"/>
        <v>1.71</v>
      </c>
      <c r="Y39" s="83">
        <f t="shared" si="6"/>
        <v>1.46</v>
      </c>
      <c r="Z39" s="84" t="str">
        <f t="shared" si="6"/>
        <v/>
      </c>
      <c r="AA39" s="96">
        <f>SUM(B39:Z39)</f>
        <v>117.124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0.98699999999999999</v>
      </c>
      <c r="C4" s="18">
        <v>0.76</v>
      </c>
      <c r="D4" s="18">
        <v>0.96</v>
      </c>
      <c r="E4" s="18">
        <v>1.212</v>
      </c>
      <c r="F4" s="18">
        <v>2.2240000000000002</v>
      </c>
      <c r="G4" s="18">
        <v>6.851</v>
      </c>
      <c r="H4" s="18">
        <v>7.39</v>
      </c>
      <c r="I4" s="18">
        <v>9.2149999999999999</v>
      </c>
      <c r="J4" s="18">
        <v>5.641</v>
      </c>
      <c r="K4" s="18">
        <v>4.7119999999999997</v>
      </c>
      <c r="L4" s="18">
        <v>3.3260000000000001</v>
      </c>
      <c r="M4" s="18">
        <v>9.1340000000000003</v>
      </c>
      <c r="N4" s="18">
        <v>8.1820000000000004</v>
      </c>
      <c r="O4" s="18">
        <v>8.2769999999999992</v>
      </c>
      <c r="P4" s="18">
        <v>7.2080000000000002</v>
      </c>
      <c r="Q4" s="18">
        <v>8.3330000000000002</v>
      </c>
      <c r="R4" s="18">
        <v>11.08</v>
      </c>
      <c r="S4" s="18">
        <v>9.14</v>
      </c>
      <c r="T4" s="18">
        <v>3.952</v>
      </c>
      <c r="U4" s="18">
        <v>2.42</v>
      </c>
      <c r="V4" s="18">
        <v>1.47</v>
      </c>
      <c r="W4" s="18">
        <v>1.48</v>
      </c>
      <c r="X4" s="18">
        <v>1.71</v>
      </c>
      <c r="Y4" s="18">
        <v>1.46</v>
      </c>
      <c r="Z4" s="19"/>
      <c r="AA4" s="20">
        <f>SUM(B4:Z4)</f>
        <v>117.12399999999998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43.29</v>
      </c>
      <c r="C7" s="28">
        <v>43.29</v>
      </c>
      <c r="D7" s="28">
        <v>43.21</v>
      </c>
      <c r="E7" s="28">
        <v>43.29</v>
      </c>
      <c r="F7" s="28">
        <v>43.29</v>
      </c>
      <c r="G7" s="28">
        <v>24</v>
      </c>
      <c r="H7" s="28">
        <v>24</v>
      </c>
      <c r="I7" s="28">
        <v>24</v>
      </c>
      <c r="J7" s="28">
        <v>42.03</v>
      </c>
      <c r="K7" s="28">
        <v>48.63</v>
      </c>
      <c r="L7" s="28">
        <v>40.99</v>
      </c>
      <c r="M7" s="28">
        <v>24</v>
      </c>
      <c r="N7" s="28">
        <v>24</v>
      </c>
      <c r="O7" s="28">
        <v>18</v>
      </c>
      <c r="P7" s="28">
        <v>24</v>
      </c>
      <c r="Q7" s="28">
        <v>36</v>
      </c>
      <c r="R7" s="28">
        <v>60</v>
      </c>
      <c r="S7" s="28">
        <v>60.1</v>
      </c>
      <c r="T7" s="28">
        <v>74.290000000000006</v>
      </c>
      <c r="U7" s="28">
        <v>77.790000000000006</v>
      </c>
      <c r="V7" s="28">
        <v>77.260000000000005</v>
      </c>
      <c r="W7" s="28">
        <v>80.23</v>
      </c>
      <c r="X7" s="28">
        <v>45.62</v>
      </c>
      <c r="Y7" s="28">
        <v>41.09</v>
      </c>
      <c r="Z7" s="29"/>
      <c r="AA7" s="30">
        <v>44.266666666666659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0.9870000000000001</v>
      </c>
      <c r="C13" s="52">
        <v>0.76</v>
      </c>
      <c r="D13" s="52">
        <v>0.96</v>
      </c>
      <c r="E13" s="52">
        <v>1.212</v>
      </c>
      <c r="F13" s="52">
        <v>2.2240000000000002</v>
      </c>
      <c r="G13" s="52">
        <v>6.851</v>
      </c>
      <c r="H13" s="52">
        <v>7.39</v>
      </c>
      <c r="I13" s="52">
        <v>9.2149999999999999</v>
      </c>
      <c r="J13" s="52">
        <v>5.641</v>
      </c>
      <c r="K13" s="52">
        <v>4.7119999999999997</v>
      </c>
      <c r="L13" s="52">
        <v>3.3260000000000005</v>
      </c>
      <c r="M13" s="52">
        <v>9.1339999999999986</v>
      </c>
      <c r="N13" s="52">
        <v>8.1820000000000004</v>
      </c>
      <c r="O13" s="52">
        <v>8.277000000000001</v>
      </c>
      <c r="P13" s="52">
        <v>7.2080000000000002</v>
      </c>
      <c r="Q13" s="52">
        <v>8.3330000000000002</v>
      </c>
      <c r="R13" s="52">
        <v>11.079999999999998</v>
      </c>
      <c r="S13" s="52">
        <v>9.1399999999999988</v>
      </c>
      <c r="T13" s="52">
        <v>3.952</v>
      </c>
      <c r="U13" s="52">
        <v>2.42</v>
      </c>
      <c r="V13" s="52">
        <v>1.4699999999999998</v>
      </c>
      <c r="W13" s="52">
        <v>1.48</v>
      </c>
      <c r="X13" s="52">
        <v>1.71</v>
      </c>
      <c r="Y13" s="52">
        <v>1.46</v>
      </c>
      <c r="Z13" s="53"/>
      <c r="AA13" s="54">
        <f>SUM(B13:Z13)</f>
        <v>117.124</v>
      </c>
    </row>
    <row r="14" spans="1:27" ht="30" customHeight="1" thickBot="1" x14ac:dyDescent="0.25">
      <c r="A14" s="55" t="s">
        <v>10</v>
      </c>
      <c r="B14" s="56">
        <f>IF(LEN(B$2)&gt;0,SUM(B10:B13),"")</f>
        <v>0.9870000000000001</v>
      </c>
      <c r="C14" s="57">
        <f t="shared" ref="C14:Z14" si="0">IF(LEN(C$2)&gt;0,SUM(C10:C13),"")</f>
        <v>0.76</v>
      </c>
      <c r="D14" s="57">
        <f t="shared" si="0"/>
        <v>0.96</v>
      </c>
      <c r="E14" s="57">
        <f t="shared" si="0"/>
        <v>1.212</v>
      </c>
      <c r="F14" s="57">
        <f t="shared" si="0"/>
        <v>2.2240000000000002</v>
      </c>
      <c r="G14" s="57">
        <f t="shared" si="0"/>
        <v>6.851</v>
      </c>
      <c r="H14" s="57">
        <f t="shared" si="0"/>
        <v>7.39</v>
      </c>
      <c r="I14" s="57">
        <f t="shared" si="0"/>
        <v>9.2149999999999999</v>
      </c>
      <c r="J14" s="57">
        <f t="shared" si="0"/>
        <v>5.641</v>
      </c>
      <c r="K14" s="57">
        <f t="shared" si="0"/>
        <v>4.7119999999999997</v>
      </c>
      <c r="L14" s="57">
        <f t="shared" si="0"/>
        <v>3.3260000000000005</v>
      </c>
      <c r="M14" s="57">
        <f t="shared" si="0"/>
        <v>9.1339999999999986</v>
      </c>
      <c r="N14" s="57">
        <f t="shared" si="0"/>
        <v>8.1820000000000004</v>
      </c>
      <c r="O14" s="57">
        <f t="shared" si="0"/>
        <v>8.277000000000001</v>
      </c>
      <c r="P14" s="57">
        <f t="shared" si="0"/>
        <v>7.2080000000000002</v>
      </c>
      <c r="Q14" s="57">
        <f t="shared" si="0"/>
        <v>8.3330000000000002</v>
      </c>
      <c r="R14" s="57">
        <f t="shared" si="0"/>
        <v>11.079999999999998</v>
      </c>
      <c r="S14" s="57">
        <f t="shared" si="0"/>
        <v>9.1399999999999988</v>
      </c>
      <c r="T14" s="57">
        <f t="shared" si="0"/>
        <v>3.952</v>
      </c>
      <c r="U14" s="57">
        <f t="shared" si="0"/>
        <v>2.42</v>
      </c>
      <c r="V14" s="57">
        <f t="shared" si="0"/>
        <v>1.4699999999999998</v>
      </c>
      <c r="W14" s="57">
        <f t="shared" si="0"/>
        <v>1.48</v>
      </c>
      <c r="X14" s="57">
        <f t="shared" si="0"/>
        <v>1.71</v>
      </c>
      <c r="Y14" s="57">
        <f t="shared" si="0"/>
        <v>1.46</v>
      </c>
      <c r="Z14" s="58" t="str">
        <f t="shared" si="0"/>
        <v/>
      </c>
      <c r="AA14" s="59">
        <f>SUM(AA9:AA13)</f>
        <v>117.124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0.98699999999999999</v>
      </c>
      <c r="C26" s="72">
        <v>0.76</v>
      </c>
      <c r="D26" s="72">
        <v>0.96</v>
      </c>
      <c r="E26" s="72">
        <v>1.212</v>
      </c>
      <c r="F26" s="72">
        <v>2.2240000000000002</v>
      </c>
      <c r="G26" s="72">
        <v>6.851</v>
      </c>
      <c r="H26" s="72">
        <v>7.39</v>
      </c>
      <c r="I26" s="72">
        <v>9.2149999999999999</v>
      </c>
      <c r="J26" s="72">
        <v>5.641</v>
      </c>
      <c r="K26" s="72">
        <v>4.7119999999999997</v>
      </c>
      <c r="L26" s="72">
        <v>3.3260000000000001</v>
      </c>
      <c r="M26" s="72">
        <v>9.1340000000000003</v>
      </c>
      <c r="N26" s="72">
        <v>8.1820000000000004</v>
      </c>
      <c r="O26" s="72">
        <v>8.2769999999999992</v>
      </c>
      <c r="P26" s="72">
        <v>7.2080000000000002</v>
      </c>
      <c r="Q26" s="72">
        <v>8.3330000000000002</v>
      </c>
      <c r="R26" s="72">
        <v>11.08</v>
      </c>
      <c r="S26" s="72">
        <v>9.14</v>
      </c>
      <c r="T26" s="72">
        <v>3.952</v>
      </c>
      <c r="U26" s="72">
        <v>2.42</v>
      </c>
      <c r="V26" s="72">
        <v>1.47</v>
      </c>
      <c r="W26" s="72">
        <v>1.48</v>
      </c>
      <c r="X26" s="72">
        <v>1.71</v>
      </c>
      <c r="Y26" s="72">
        <v>1.46</v>
      </c>
      <c r="Z26" s="73"/>
      <c r="AA26" s="74">
        <f>SUM(B26:Z26)</f>
        <v>117.12399999999998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0.98699999999999999</v>
      </c>
      <c r="C28" s="57">
        <f t="shared" si="2"/>
        <v>0.76</v>
      </c>
      <c r="D28" s="57">
        <f t="shared" si="2"/>
        <v>0.96</v>
      </c>
      <c r="E28" s="57">
        <f t="shared" si="2"/>
        <v>1.212</v>
      </c>
      <c r="F28" s="57">
        <f t="shared" si="2"/>
        <v>2.2240000000000002</v>
      </c>
      <c r="G28" s="57">
        <f t="shared" si="2"/>
        <v>6.851</v>
      </c>
      <c r="H28" s="57">
        <f t="shared" si="2"/>
        <v>7.39</v>
      </c>
      <c r="I28" s="57">
        <f t="shared" si="2"/>
        <v>9.2149999999999999</v>
      </c>
      <c r="J28" s="57">
        <f t="shared" si="2"/>
        <v>5.641</v>
      </c>
      <c r="K28" s="57">
        <f t="shared" si="2"/>
        <v>4.7119999999999997</v>
      </c>
      <c r="L28" s="57">
        <f t="shared" si="2"/>
        <v>3.3260000000000001</v>
      </c>
      <c r="M28" s="57">
        <f t="shared" si="2"/>
        <v>9.1340000000000003</v>
      </c>
      <c r="N28" s="57">
        <f t="shared" si="2"/>
        <v>8.1820000000000004</v>
      </c>
      <c r="O28" s="57">
        <f t="shared" si="2"/>
        <v>8.2769999999999992</v>
      </c>
      <c r="P28" s="57">
        <f t="shared" si="2"/>
        <v>7.2080000000000002</v>
      </c>
      <c r="Q28" s="57">
        <f t="shared" si="2"/>
        <v>8.3330000000000002</v>
      </c>
      <c r="R28" s="57">
        <f t="shared" si="2"/>
        <v>11.08</v>
      </c>
      <c r="S28" s="57">
        <f t="shared" si="2"/>
        <v>9.14</v>
      </c>
      <c r="T28" s="57">
        <f t="shared" si="2"/>
        <v>3.952</v>
      </c>
      <c r="U28" s="57">
        <f t="shared" si="2"/>
        <v>2.42</v>
      </c>
      <c r="V28" s="57">
        <f t="shared" si="2"/>
        <v>1.47</v>
      </c>
      <c r="W28" s="57">
        <f t="shared" si="2"/>
        <v>1.48</v>
      </c>
      <c r="X28" s="57">
        <f t="shared" si="2"/>
        <v>1.71</v>
      </c>
      <c r="Y28" s="57">
        <f t="shared" si="2"/>
        <v>1.46</v>
      </c>
      <c r="Z28" s="58">
        <f t="shared" si="2"/>
        <v>0</v>
      </c>
      <c r="AA28" s="59">
        <f t="shared" si="2"/>
        <v>117.12399999999998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0.9870000000000001</v>
      </c>
      <c r="C39" s="83">
        <f t="shared" ref="C39:Z39" si="6">SUM(C10:C13)+C22+C36</f>
        <v>0.76</v>
      </c>
      <c r="D39" s="83">
        <f t="shared" si="6"/>
        <v>0.96</v>
      </c>
      <c r="E39" s="83">
        <f t="shared" si="6"/>
        <v>1.212</v>
      </c>
      <c r="F39" s="83">
        <f t="shared" si="6"/>
        <v>2.2240000000000002</v>
      </c>
      <c r="G39" s="83">
        <f t="shared" si="6"/>
        <v>6.851</v>
      </c>
      <c r="H39" s="83">
        <f t="shared" si="6"/>
        <v>7.39</v>
      </c>
      <c r="I39" s="83">
        <f t="shared" si="6"/>
        <v>9.2149999999999999</v>
      </c>
      <c r="J39" s="83">
        <f t="shared" si="6"/>
        <v>5.641</v>
      </c>
      <c r="K39" s="83">
        <f t="shared" si="6"/>
        <v>4.7119999999999997</v>
      </c>
      <c r="L39" s="83">
        <f t="shared" si="6"/>
        <v>3.3260000000000005</v>
      </c>
      <c r="M39" s="83">
        <f t="shared" si="6"/>
        <v>9.1339999999999986</v>
      </c>
      <c r="N39" s="83">
        <f t="shared" si="6"/>
        <v>8.1820000000000004</v>
      </c>
      <c r="O39" s="83">
        <f t="shared" si="6"/>
        <v>8.277000000000001</v>
      </c>
      <c r="P39" s="83">
        <f t="shared" si="6"/>
        <v>7.2080000000000002</v>
      </c>
      <c r="Q39" s="83">
        <f t="shared" si="6"/>
        <v>8.3330000000000002</v>
      </c>
      <c r="R39" s="83">
        <f t="shared" si="6"/>
        <v>11.079999999999998</v>
      </c>
      <c r="S39" s="83">
        <f t="shared" si="6"/>
        <v>9.1399999999999988</v>
      </c>
      <c r="T39" s="83">
        <f t="shared" si="6"/>
        <v>3.952</v>
      </c>
      <c r="U39" s="83">
        <f t="shared" si="6"/>
        <v>2.42</v>
      </c>
      <c r="V39" s="83">
        <f t="shared" si="6"/>
        <v>1.4699999999999998</v>
      </c>
      <c r="W39" s="83">
        <f t="shared" si="6"/>
        <v>1.48</v>
      </c>
      <c r="X39" s="83">
        <f t="shared" si="6"/>
        <v>1.71</v>
      </c>
      <c r="Y39" s="83">
        <f t="shared" si="6"/>
        <v>1.46</v>
      </c>
      <c r="Z39" s="84">
        <f t="shared" si="6"/>
        <v>0</v>
      </c>
      <c r="AA39" s="96">
        <f>SUM(B39:Z39)</f>
        <v>117.124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2020-11-01T21:26:36Z</dcterms:created>
  <dcterms:modified xsi:type="dcterms:W3CDTF">2020-11-01T21:26:37Z</dcterms:modified>
</cp:coreProperties>
</file>