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4225" windowHeight="14730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AUTO_EMAIL_REMOTE_FOLDER">[1]Parameters!$B$32</definedName>
    <definedName name="BRD_EXP_NAMES_SUM_BUY">'SPOT_Summary (BUY)'!$A$31:$A$35</definedName>
    <definedName name="BRD_EXP_VALUES_ANAL_BUY">'[1]SPOT_Analytical (BUY)'!$B$73:$Z$77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(SELL)'!$B$74:$Z$78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[1]ETSS_Reports_ControlPanel!$C$2</definedName>
    <definedName name="DEM_UNITS_HVL_VALUES_ANAL_BUY">'[1]SPOT_Analytical (BUY)'!$B$65:$Z$65</definedName>
    <definedName name="DEM_UNITS_HVL_VALUES_ANAL_SELL">'[1]SPOT_Analytical (SELL)'!$B$66:$Z$66</definedName>
    <definedName name="DEM_UNITS_LVL_VALUES_ANAL_BUY">'[1]SPOT_Analytical (BUY)'!$B$67:$Z$67</definedName>
    <definedName name="DEM_UNITS_LVL_VALUES_ANAL_SELL">'[1]SPOT_Analytical (SELL)'!$B$68:$Z$68</definedName>
    <definedName name="DEM_UNITS_MVL_VALUES_ANAL_BUY">'[1]SPOT_Analytical (BUY)'!$B$66:$Z$66</definedName>
    <definedName name="DEM_UNITS_MVL_VALUES_ANAL_SELL">'[1]SPOT_Analytical (SELL)'!$B$67:$Z$67</definedName>
    <definedName name="DEM_UNITS_PMP_VALUES_ANAL_BUY">'[1]SPOT_Analytical (BUY)'!$B$68:$Z$68</definedName>
    <definedName name="DEM_UNITS_PMP_VALUES_ANAL_SELL">'[1]SPOT_Analytical (SELL)'!$B$69:$Z$69</definedName>
    <definedName name="DEM_UNITS_SLL_VALUES_ANAL_BUY">'[1]SPOT_Analytical (BUY)'!$B$69:$Z$69</definedName>
    <definedName name="DEM_UNITS_SLL_VALUES_ANAL_SELL">'[1]SPOT_Analytical (SELL)'!$B$70:$Z$70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[1]Parameters!$B$95</definedName>
    <definedName name="eMail_Addresses_DAS_Malfunctions_ADMIE_FWD">[1]Parameters!$B$96</definedName>
    <definedName name="eMail_IT_ISSUES">[1]Systems_Events!$C$2:$C$7</definedName>
    <definedName name="GAS_UNITS_VALUES_ANAL_BUY">'[1]SPOT_Analytical (BUY)'!$B$25:$Z$39</definedName>
    <definedName name="GAS_UNITS_VALUES_ANAL_SELL">'[1]SPOT_Analytical (SELL)'!$B$25:$Z$40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(BUY)'!$B$41:$Z$58</definedName>
    <definedName name="HDR_UNITS_VALUES_ANAL_SELL">'[1]SPOT_Analytical (SELL)'!$B$42:$Z$59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[1]Parameters!$B$82:$B$90</definedName>
    <definedName name="MKT_OVW_PARTICIPANTS_B">[1]SPOT_Orders_OverView_01!$A$25:$A$37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SUM_BUY">'SPOT_Summary (BUY)'!$B$2:$Z$2</definedName>
    <definedName name="MTUs_MKT_SUM_SELL">'SPOT_Summary (SELL)'!$B$2:$Z$2</definedName>
    <definedName name="NEW_WEBSITE_REMOTE_FOLDER">[1]Parameters!$B$53</definedName>
    <definedName name="PARTICIPANT_NAME">[1]ParticipantsMainData!$A$3:$A$62</definedName>
    <definedName name="PARTICIPANTS_MAININFO_ALL">[1]ParticipantsMainData!$A$3:$U$62</definedName>
    <definedName name="_xlnm.Print_Area" localSheetId="0">'SPOT_Summary (SELL)'!$A$1:$AA$36</definedName>
    <definedName name="REP_MNU_T_BUY_Q">[1]ETSS_Reports_ControlPanel!$C$31:$C$40</definedName>
    <definedName name="REP_MNU_T_SELL_Q">[1]ETSS_Reports_ControlPanel!$C$19:$C$28</definedName>
    <definedName name="RES_TABLE_DATE">[1]RES_Table!$C$2</definedName>
    <definedName name="RES_UNITS_VALUES_ANAL_BUY">'[1]SPOT_Analytical (BUY)'!$B$60:$Z$61</definedName>
    <definedName name="RES_UNITS_VALUES_ANAL_SELL">'[1]SPOT_Analytical (SELL)'!$B$61:$Z$62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[1]ETSS_Reports_ControlPanel!$C$4</definedName>
    <definedName name="Telephone_IT_ISSUES">[1]Systems_Events!$F$2:$F$6</definedName>
    <definedName name="TESTING_PERIOD">[1]ETSS_Reports_ControlPanel!$C$1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5" l="1"/>
  <c r="V39" i="5"/>
  <c r="T39" i="5"/>
  <c r="R39" i="5"/>
  <c r="N39" i="5"/>
  <c r="L39" i="5"/>
  <c r="J39" i="5"/>
  <c r="F39" i="5"/>
  <c r="D39" i="5"/>
  <c r="B39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W39" i="5" s="1"/>
  <c r="V36" i="5"/>
  <c r="U36" i="5"/>
  <c r="T36" i="5"/>
  <c r="S36" i="5"/>
  <c r="R36" i="5"/>
  <c r="Q36" i="5"/>
  <c r="P36" i="5"/>
  <c r="O36" i="5"/>
  <c r="O39" i="5" s="1"/>
  <c r="N36" i="5"/>
  <c r="M36" i="5"/>
  <c r="L36" i="5"/>
  <c r="K36" i="5"/>
  <c r="J36" i="5"/>
  <c r="I36" i="5"/>
  <c r="H36" i="5"/>
  <c r="G36" i="5"/>
  <c r="G39" i="5" s="1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8" i="5" s="1"/>
  <c r="AA25" i="5"/>
  <c r="Z22" i="5"/>
  <c r="Y22" i="5"/>
  <c r="Y39" i="5" s="1"/>
  <c r="X22" i="5"/>
  <c r="X39" i="5" s="1"/>
  <c r="W22" i="5"/>
  <c r="V22" i="5"/>
  <c r="U22" i="5"/>
  <c r="U39" i="5" s="1"/>
  <c r="T22" i="5"/>
  <c r="S22" i="5"/>
  <c r="S39" i="5" s="1"/>
  <c r="R22" i="5"/>
  <c r="Q22" i="5"/>
  <c r="Q39" i="5" s="1"/>
  <c r="P22" i="5"/>
  <c r="P39" i="5" s="1"/>
  <c r="O22" i="5"/>
  <c r="N22" i="5"/>
  <c r="M22" i="5"/>
  <c r="M39" i="5" s="1"/>
  <c r="L22" i="5"/>
  <c r="K22" i="5"/>
  <c r="K39" i="5" s="1"/>
  <c r="J22" i="5"/>
  <c r="I22" i="5"/>
  <c r="I39" i="5" s="1"/>
  <c r="H22" i="5"/>
  <c r="H39" i="5" s="1"/>
  <c r="G22" i="5"/>
  <c r="F22" i="5"/>
  <c r="E22" i="5"/>
  <c r="E39" i="5" s="1"/>
  <c r="D22" i="5"/>
  <c r="C22" i="5"/>
  <c r="C39" i="5" s="1"/>
  <c r="B22" i="5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M39" i="4" s="1"/>
  <c r="L14" i="4"/>
  <c r="L39" i="4" s="1"/>
  <c r="K14" i="4"/>
  <c r="K39" i="4" s="1"/>
  <c r="J14" i="4"/>
  <c r="J39" i="4" s="1"/>
  <c r="I14" i="4"/>
  <c r="I39" i="4" s="1"/>
  <c r="H14" i="4"/>
  <c r="H39" i="4" s="1"/>
  <c r="G14" i="4"/>
  <c r="G39" i="4" s="1"/>
  <c r="F14" i="4"/>
  <c r="F39" i="4" s="1"/>
  <c r="E14" i="4"/>
  <c r="E39" i="4" s="1"/>
  <c r="D14" i="4"/>
  <c r="D39" i="4" s="1"/>
  <c r="C14" i="4"/>
  <c r="C39" i="4" s="1"/>
  <c r="B14" i="4"/>
  <c r="B39" i="4" s="1"/>
  <c r="AA13" i="4"/>
  <c r="AA12" i="4"/>
  <c r="AA11" i="4"/>
  <c r="AA14" i="4" s="1"/>
  <c r="AA10" i="4"/>
  <c r="AA7" i="4"/>
  <c r="AA4" i="4"/>
  <c r="AA39" i="5" l="1"/>
  <c r="AA39" i="4"/>
</calcChain>
</file>

<file path=xl/sharedStrings.xml><?xml version="1.0" encoding="utf-8"?>
<sst xmlns="http://schemas.openxmlformats.org/spreadsheetml/2006/main" count="74" uniqueCount="41">
  <si>
    <t>Publication on: 31/10/2020 23:38:30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</si>
  <si>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</si>
  <si>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</si>
  <si>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</si>
  <si>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</si>
  <si>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</si>
  <si>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</si>
  <si>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</si>
  <si>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</si>
  <si>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</si>
  <si>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</si>
  <si>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</si>
  <si>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</si>
  <si>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</si>
  <si>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</si>
  <si>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</si>
  <si>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</si>
  <si>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</si>
  <si>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</si>
  <si>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</si>
  <si>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</si>
  <si>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</si>
  <si>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</si>
  <si>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</si>
  <si>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</si>
  <si>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</si>
  <si>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</si>
  <si>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</si>
  <si>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</si>
  <si>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</si>
  <si>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</si>
  <si>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</si>
  <si>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</si>
  <si>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</si>
  <si>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</si>
  <si>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</si>
  <si>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</si>
  <si>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</si>
  <si>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</si>
  <si>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</si>
  <si>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Local Intraday '2'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</si>
</sst>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6">
                <a:lumMod val="50000"/>
              </a:schemeClr>
            </a:solidFill>
            <a:ln>
              <a:solidFill>
                <a:schemeClr val="accent6">
                  <a:lumMod val="50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66B-4D5E-9661-E9B2BC12A6F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6">
                <a:lumMod val="60000"/>
                <a:lumOff val="40000"/>
              </a:schemeClr>
            </a:solidFill>
            <a:ln>
              <a:solidFill>
                <a:schemeClr val="accent6">
                  <a:lumMod val="60000"/>
                  <a:lumOff val="40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7">
                  <c:v>0.17899999999999999</c:v>
                </c:pt>
                <c:pt idx="18">
                  <c:v>3.4119999999999999</c:v>
                </c:pt>
                <c:pt idx="19">
                  <c:v>1.228</c:v>
                </c:pt>
                <c:pt idx="23">
                  <c:v>0.38900000000000001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66B-4D5E-9661-E9B2BC12A6FA}"/>
            </c:ext>
          </c:extLst>
        </c:ser>
        <c:ser>
          <c:idx val="4"/>
          <c:order val="2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66B-4D5E-9661-E9B2BC12A6FA}"/>
            </c:ext>
          </c:extLst>
        </c:ser>
        <c:ser>
          <c:idx val="3"/>
          <c:order val="3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3.3220000000000001</c:v>
                </c:pt>
                <c:pt idx="1">
                  <c:v>3.7370000000000001</c:v>
                </c:pt>
                <c:pt idx="2">
                  <c:v>0.83699999999999997</c:v>
                </c:pt>
                <c:pt idx="3">
                  <c:v>0.56000000000000005</c:v>
                </c:pt>
                <c:pt idx="4">
                  <c:v>1.4569999999999999</c:v>
                </c:pt>
                <c:pt idx="5">
                  <c:v>1.409</c:v>
                </c:pt>
                <c:pt idx="6">
                  <c:v>2.6880000000000002</c:v>
                </c:pt>
                <c:pt idx="7">
                  <c:v>5.7160000000000002</c:v>
                </c:pt>
                <c:pt idx="8">
                  <c:v>5.0200000000000005</c:v>
                </c:pt>
                <c:pt idx="9">
                  <c:v>4.6830000000000007</c:v>
                </c:pt>
                <c:pt idx="10">
                  <c:v>1.7129999999999999</c:v>
                </c:pt>
                <c:pt idx="11">
                  <c:v>0.26700000000000002</c:v>
                </c:pt>
                <c:pt idx="12">
                  <c:v>0.62</c:v>
                </c:pt>
                <c:pt idx="13">
                  <c:v>1.157</c:v>
                </c:pt>
                <c:pt idx="14">
                  <c:v>0.17100000000000001</c:v>
                </c:pt>
                <c:pt idx="15">
                  <c:v>0.34200000000000003</c:v>
                </c:pt>
                <c:pt idx="16">
                  <c:v>0.628</c:v>
                </c:pt>
                <c:pt idx="17">
                  <c:v>0.85200000000000009</c:v>
                </c:pt>
                <c:pt idx="18">
                  <c:v>0.21299999999999999</c:v>
                </c:pt>
                <c:pt idx="19">
                  <c:v>0.56000000000000005</c:v>
                </c:pt>
                <c:pt idx="20">
                  <c:v>0.29400000000000004</c:v>
                </c:pt>
                <c:pt idx="21">
                  <c:v>0.317</c:v>
                </c:pt>
                <c:pt idx="22">
                  <c:v>0.60099999999999998</c:v>
                </c:pt>
                <c:pt idx="23">
                  <c:v>0.73599999999999999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66B-4D5E-9661-E9B2BC12A6FA}"/>
            </c:ext>
          </c:extLst>
        </c:ser>
        <c:ser>
          <c:idx val="2"/>
          <c:order val="4"/>
          <c:tx>
            <c:v>Hydro</c:v>
          </c:tx>
          <c:spPr>
            <a:solidFill>
              <a:srgbClr val="0070C0"/>
            </a:solidFill>
            <a:ln>
              <a:solidFill>
                <a:schemeClr val="accent1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66B-4D5E-9661-E9B2BC12A6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709631080"/>
        <c:axId val="70963304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3.6320000000000001</c:v>
                </c:pt>
                <c:pt idx="1">
                  <c:v>3.7370000000000001</c:v>
                </c:pt>
                <c:pt idx="2">
                  <c:v>0.83699999999999997</c:v>
                </c:pt>
                <c:pt idx="3">
                  <c:v>0.56000000000000005</c:v>
                </c:pt>
                <c:pt idx="4">
                  <c:v>1.4570000000000001</c:v>
                </c:pt>
                <c:pt idx="5">
                  <c:v>1.5589999999999999</c:v>
                </c:pt>
                <c:pt idx="6">
                  <c:v>2.988</c:v>
                </c:pt>
                <c:pt idx="7">
                  <c:v>6.1859999999999999</c:v>
                </c:pt>
                <c:pt idx="8">
                  <c:v>5.18</c:v>
                </c:pt>
                <c:pt idx="9">
                  <c:v>5.3730000000000002</c:v>
                </c:pt>
                <c:pt idx="10">
                  <c:v>2.6030000000000002</c:v>
                </c:pt>
                <c:pt idx="11">
                  <c:v>0.80700000000000005</c:v>
                </c:pt>
                <c:pt idx="12">
                  <c:v>1.31</c:v>
                </c:pt>
                <c:pt idx="13">
                  <c:v>1.647</c:v>
                </c:pt>
                <c:pt idx="14">
                  <c:v>0.82099999999999995</c:v>
                </c:pt>
                <c:pt idx="15">
                  <c:v>1.012</c:v>
                </c:pt>
                <c:pt idx="16">
                  <c:v>2.0880000000000001</c:v>
                </c:pt>
                <c:pt idx="17">
                  <c:v>3.3410000000000002</c:v>
                </c:pt>
                <c:pt idx="18">
                  <c:v>4.7649999999999997</c:v>
                </c:pt>
                <c:pt idx="19">
                  <c:v>2.1680000000000001</c:v>
                </c:pt>
                <c:pt idx="20">
                  <c:v>0.85399999999999998</c:v>
                </c:pt>
                <c:pt idx="21">
                  <c:v>0.317</c:v>
                </c:pt>
                <c:pt idx="22">
                  <c:v>0.60099999999999998</c:v>
                </c:pt>
                <c:pt idx="23">
                  <c:v>1.125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66B-4D5E-9661-E9B2BC12A6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09631080"/>
        <c:axId val="70963304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60000"/>
                </a:schemeClr>
              </a:solidFill>
              <a:ln w="4127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59.52</c:v>
                </c:pt>
                <c:pt idx="1">
                  <c:v>59.01</c:v>
                </c:pt>
                <c:pt idx="2">
                  <c:v>59.21</c:v>
                </c:pt>
                <c:pt idx="3">
                  <c:v>59.21</c:v>
                </c:pt>
                <c:pt idx="4">
                  <c:v>59.31</c:v>
                </c:pt>
                <c:pt idx="5">
                  <c:v>59.01</c:v>
                </c:pt>
                <c:pt idx="6">
                  <c:v>47.59</c:v>
                </c:pt>
                <c:pt idx="7">
                  <c:v>55.97</c:v>
                </c:pt>
                <c:pt idx="8">
                  <c:v>59.01</c:v>
                </c:pt>
                <c:pt idx="9">
                  <c:v>41.01</c:v>
                </c:pt>
                <c:pt idx="10">
                  <c:v>42.91</c:v>
                </c:pt>
                <c:pt idx="11">
                  <c:v>42.91</c:v>
                </c:pt>
                <c:pt idx="12">
                  <c:v>42.91</c:v>
                </c:pt>
                <c:pt idx="13">
                  <c:v>35.74</c:v>
                </c:pt>
                <c:pt idx="14">
                  <c:v>45.11</c:v>
                </c:pt>
                <c:pt idx="15">
                  <c:v>59.69</c:v>
                </c:pt>
                <c:pt idx="16">
                  <c:v>64.91</c:v>
                </c:pt>
                <c:pt idx="17">
                  <c:v>100</c:v>
                </c:pt>
                <c:pt idx="18">
                  <c:v>59.62</c:v>
                </c:pt>
                <c:pt idx="19">
                  <c:v>70.89</c:v>
                </c:pt>
                <c:pt idx="20">
                  <c:v>65.47</c:v>
                </c:pt>
                <c:pt idx="21">
                  <c:v>64.91</c:v>
                </c:pt>
                <c:pt idx="22">
                  <c:v>57.71</c:v>
                </c:pt>
                <c:pt idx="23">
                  <c:v>41.26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866B-4D5E-9661-E9B2BC12A6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9613664"/>
        <c:axId val="719613008"/>
      </c:lineChart>
      <c:catAx>
        <c:axId val="7096310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709633048"/>
        <c:crosses val="autoZero"/>
        <c:auto val="1"/>
        <c:lblAlgn val="ctr"/>
        <c:lblOffset val="100"/>
        <c:noMultiLvlLbl val="0"/>
      </c:catAx>
      <c:valAx>
        <c:axId val="709633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709631080"/>
        <c:crosses val="autoZero"/>
        <c:crossBetween val="between"/>
      </c:valAx>
      <c:valAx>
        <c:axId val="7196130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719613664"/>
        <c:crosses val="max"/>
        <c:crossBetween val="between"/>
      </c:valAx>
      <c:catAx>
        <c:axId val="7196136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7196130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1400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a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Portfolios"/>
      <sheetName val="ETSS_RES_Availabilitie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44136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1">
          <cell r="C1" t="str">
            <v>Production</v>
          </cell>
        </row>
        <row r="2">
          <cell r="C2">
            <v>44136</v>
          </cell>
        </row>
        <row r="4">
          <cell r="C4" t="str">
            <v>LIDA2</v>
          </cell>
        </row>
        <row r="19">
          <cell r="C19">
            <v>0</v>
          </cell>
        </row>
        <row r="20">
          <cell r="C20">
            <v>5.2080000000000002</v>
          </cell>
        </row>
        <row r="21">
          <cell r="C21">
            <v>0</v>
          </cell>
        </row>
        <row r="22">
          <cell r="C22">
            <v>0</v>
          </cell>
        </row>
        <row r="23">
          <cell r="C23">
            <v>37.9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11.860000000000003</v>
          </cell>
        </row>
        <row r="27">
          <cell r="C27">
            <v>0</v>
          </cell>
        </row>
        <row r="28">
          <cell r="C28">
            <v>0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0.31</v>
          </cell>
        </row>
        <row r="34">
          <cell r="C34">
            <v>0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1.647</v>
          </cell>
        </row>
        <row r="39">
          <cell r="C39">
            <v>0</v>
          </cell>
        </row>
        <row r="40">
          <cell r="C40">
            <v>53.011000000000003</v>
          </cell>
        </row>
      </sheetData>
      <sheetData sheetId="4"/>
      <sheetData sheetId="5"/>
      <sheetData sheetId="6"/>
      <sheetData sheetId="7"/>
      <sheetData sheetId="8">
        <row r="7">
          <cell r="B7">
            <v>59.52</v>
          </cell>
          <cell r="C7">
            <v>59.01</v>
          </cell>
          <cell r="D7">
            <v>59.21</v>
          </cell>
          <cell r="E7">
            <v>59.21</v>
          </cell>
          <cell r="F7">
            <v>59.31</v>
          </cell>
          <cell r="G7">
            <v>59.01</v>
          </cell>
          <cell r="H7">
            <v>47.59</v>
          </cell>
          <cell r="I7">
            <v>55.97</v>
          </cell>
          <cell r="J7">
            <v>59.01</v>
          </cell>
          <cell r="K7">
            <v>41.01</v>
          </cell>
          <cell r="L7">
            <v>42.91</v>
          </cell>
          <cell r="M7">
            <v>42.91</v>
          </cell>
          <cell r="N7">
            <v>42.91</v>
          </cell>
          <cell r="O7">
            <v>35.74</v>
          </cell>
          <cell r="P7">
            <v>45.11</v>
          </cell>
          <cell r="Q7">
            <v>59.69</v>
          </cell>
          <cell r="R7">
            <v>64.91</v>
          </cell>
          <cell r="S7">
            <v>100</v>
          </cell>
          <cell r="T7">
            <v>59.62</v>
          </cell>
          <cell r="U7">
            <v>70.89</v>
          </cell>
          <cell r="V7">
            <v>65.47</v>
          </cell>
          <cell r="W7">
            <v>64.91</v>
          </cell>
          <cell r="X7">
            <v>57.71</v>
          </cell>
          <cell r="Y7">
            <v>41.26</v>
          </cell>
        </row>
        <row r="35">
          <cell r="S35">
            <v>0.17899999999999999</v>
          </cell>
        </row>
        <row r="37">
          <cell r="T37">
            <v>0.80800000000000005</v>
          </cell>
          <cell r="U37">
            <v>1.228</v>
          </cell>
        </row>
        <row r="38">
          <cell r="T38">
            <v>2.6040000000000001</v>
          </cell>
          <cell r="Y38">
            <v>0.38900000000000001</v>
          </cell>
        </row>
        <row r="61">
          <cell r="B61">
            <v>3.3220000000000001</v>
          </cell>
          <cell r="C61">
            <v>3.7370000000000001</v>
          </cell>
          <cell r="D61">
            <v>0.83699999999999997</v>
          </cell>
          <cell r="E61">
            <v>0.56000000000000005</v>
          </cell>
          <cell r="F61">
            <v>1.4569999999999999</v>
          </cell>
          <cell r="G61">
            <v>1.409</v>
          </cell>
          <cell r="H61">
            <v>2.6880000000000002</v>
          </cell>
          <cell r="I61">
            <v>5.7160000000000002</v>
          </cell>
          <cell r="J61">
            <v>5.0200000000000005</v>
          </cell>
          <cell r="K61">
            <v>4.6830000000000007</v>
          </cell>
          <cell r="L61">
            <v>1.7129999999999999</v>
          </cell>
          <cell r="M61">
            <v>0.26700000000000002</v>
          </cell>
          <cell r="N61">
            <v>0.62</v>
          </cell>
          <cell r="O61">
            <v>1.157</v>
          </cell>
          <cell r="P61">
            <v>0.17100000000000001</v>
          </cell>
          <cell r="Q61">
            <v>0.34200000000000003</v>
          </cell>
          <cell r="R61">
            <v>0.628</v>
          </cell>
          <cell r="S61">
            <v>0.85200000000000009</v>
          </cell>
          <cell r="T61">
            <v>0.21299999999999999</v>
          </cell>
          <cell r="U61">
            <v>0.56000000000000005</v>
          </cell>
          <cell r="V61">
            <v>0.29400000000000004</v>
          </cell>
          <cell r="W61">
            <v>0.317</v>
          </cell>
          <cell r="X61">
            <v>0.60099999999999998</v>
          </cell>
          <cell r="Y61">
            <v>0.73599999999999999</v>
          </cell>
        </row>
        <row r="68">
          <cell r="B68">
            <v>0.31</v>
          </cell>
          <cell r="G68">
            <v>0.15</v>
          </cell>
          <cell r="H68">
            <v>0.3</v>
          </cell>
          <cell r="I68">
            <v>0.47</v>
          </cell>
          <cell r="J68">
            <v>0.16</v>
          </cell>
          <cell r="K68">
            <v>0.69</v>
          </cell>
          <cell r="L68">
            <v>0.89</v>
          </cell>
          <cell r="M68">
            <v>0.54</v>
          </cell>
          <cell r="N68">
            <v>0.69</v>
          </cell>
          <cell r="O68">
            <v>0.49</v>
          </cell>
          <cell r="P68">
            <v>0.65</v>
          </cell>
          <cell r="Q68">
            <v>0.67</v>
          </cell>
          <cell r="R68">
            <v>1.46</v>
          </cell>
          <cell r="S68">
            <v>2.31</v>
          </cell>
          <cell r="T68">
            <v>1.1399999999999999</v>
          </cell>
          <cell r="U68">
            <v>0.38</v>
          </cell>
          <cell r="V68">
            <v>0.56000000000000005</v>
          </cell>
        </row>
      </sheetData>
      <sheetData sheetId="9">
        <row r="38">
          <cell r="O38">
            <v>1.647</v>
          </cell>
        </row>
        <row r="60">
          <cell r="B60">
            <v>3.6320000000000001</v>
          </cell>
          <cell r="C60">
            <v>3.7369999999999997</v>
          </cell>
          <cell r="D60">
            <v>0.83699999999999997</v>
          </cell>
          <cell r="E60">
            <v>0.25</v>
          </cell>
          <cell r="F60">
            <v>1.4570000000000001</v>
          </cell>
          <cell r="G60">
            <v>1.5589999999999999</v>
          </cell>
          <cell r="H60">
            <v>2.988</v>
          </cell>
          <cell r="I60">
            <v>6.1859999999999999</v>
          </cell>
          <cell r="J60">
            <v>5.1800000000000006</v>
          </cell>
          <cell r="K60">
            <v>5.3729999999999993</v>
          </cell>
          <cell r="L60">
            <v>2.6029999999999998</v>
          </cell>
          <cell r="M60">
            <v>0.80700000000000005</v>
          </cell>
          <cell r="N60">
            <v>1.31</v>
          </cell>
          <cell r="P60">
            <v>0.82099999999999995</v>
          </cell>
          <cell r="Q60">
            <v>1.012</v>
          </cell>
          <cell r="R60">
            <v>2.0880000000000001</v>
          </cell>
          <cell r="S60">
            <v>3.3410000000000002</v>
          </cell>
          <cell r="T60">
            <v>4.7650000000000006</v>
          </cell>
          <cell r="U60">
            <v>2.1680000000000001</v>
          </cell>
          <cell r="V60">
            <v>0.85399999999999998</v>
          </cell>
          <cell r="W60">
            <v>0.317</v>
          </cell>
          <cell r="X60">
            <v>0.60099999999999998</v>
          </cell>
          <cell r="Y60">
            <v>1.125</v>
          </cell>
        </row>
        <row r="67">
          <cell r="E67">
            <v>0.31</v>
          </cell>
        </row>
      </sheetData>
      <sheetData sheetId="10">
        <row r="7">
          <cell r="B7">
            <v>59.52</v>
          </cell>
          <cell r="C7">
            <v>59.01</v>
          </cell>
          <cell r="D7">
            <v>59.21</v>
          </cell>
          <cell r="E7">
            <v>59.21</v>
          </cell>
          <cell r="F7">
            <v>59.31</v>
          </cell>
          <cell r="G7">
            <v>59.01</v>
          </cell>
          <cell r="H7">
            <v>47.59</v>
          </cell>
          <cell r="I7">
            <v>55.97</v>
          </cell>
          <cell r="J7">
            <v>59.01</v>
          </cell>
          <cell r="K7">
            <v>41.01</v>
          </cell>
          <cell r="L7">
            <v>42.91</v>
          </cell>
          <cell r="M7">
            <v>42.91</v>
          </cell>
          <cell r="N7">
            <v>42.91</v>
          </cell>
          <cell r="O7">
            <v>35.74</v>
          </cell>
          <cell r="P7">
            <v>45.11</v>
          </cell>
          <cell r="Q7">
            <v>59.69</v>
          </cell>
          <cell r="R7">
            <v>64.91</v>
          </cell>
          <cell r="S7">
            <v>100</v>
          </cell>
          <cell r="T7">
            <v>59.62</v>
          </cell>
          <cell r="U7">
            <v>70.89</v>
          </cell>
          <cell r="V7">
            <v>65.47</v>
          </cell>
          <cell r="W7">
            <v>64.91</v>
          </cell>
          <cell r="X7">
            <v>57.71</v>
          </cell>
          <cell r="Y7">
            <v>41.26</v>
          </cell>
        </row>
      </sheetData>
      <sheetData sheetId="11"/>
      <sheetData sheetId="12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INACCESS</v>
          </cell>
        </row>
        <row r="8">
          <cell r="A8" t="str">
            <v>KORINTHOS_POWER</v>
          </cell>
        </row>
        <row r="9">
          <cell r="A9" t="str">
            <v>MYTILINEOS</v>
          </cell>
        </row>
        <row r="10">
          <cell r="A10" t="str">
            <v>OPTIMUS_ENERGY</v>
          </cell>
        </row>
        <row r="11">
          <cell r="A11" t="str">
            <v>RENOPTIPOWER</v>
          </cell>
        </row>
        <row r="12">
          <cell r="A12" t="str">
            <v>SOLARENERGY</v>
          </cell>
        </row>
        <row r="25">
          <cell r="A25" t="str">
            <v>ELPEDISON</v>
          </cell>
        </row>
        <row r="26">
          <cell r="A26" t="str">
            <v>INACCESS</v>
          </cell>
        </row>
        <row r="27">
          <cell r="A27" t="str">
            <v>KORINTHOS_POWER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RENOPTIPOWER</v>
          </cell>
        </row>
      </sheetData>
      <sheetData sheetId="13"/>
      <sheetData sheetId="14"/>
      <sheetData sheetId="15"/>
      <sheetData sheetId="16"/>
      <sheetData sheetId="20"/>
      <sheetData sheetId="21"/>
      <sheetData sheetId="22"/>
      <sheetData sheetId="23"/>
      <sheetData sheetId="24"/>
      <sheetData sheetId="25"/>
      <sheetData sheetId="26">
        <row r="4">
          <cell r="B4">
            <v>44136</v>
          </cell>
        </row>
      </sheetData>
      <sheetData sheetId="27"/>
      <sheetData sheetId="28"/>
      <sheetData sheetId="29"/>
      <sheetData sheetId="30"/>
      <sheetData sheetId="31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32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33">
        <row r="2">
          <cell r="C2">
            <v>44137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4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NO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alz@danskecommodities.com;kla@danskecomrnodities.com;nbu@danskeconimodities.com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itsupport@danskecomrnodities.com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</v>
          </cell>
          <cell r="S38" t="str">
            <v>Omiros.vlachos@protergia.gr</v>
          </cell>
          <cell r="T38" t="str">
            <v>kostantinos.fatolas@mytilineos.gr;dimosthenis.exarchos@mytilineos.gr;evagelos.kapareliotis@mytilineos.gr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v.larissi@nrg.gr</v>
          </cell>
          <cell r="O40" t="str">
            <v>v.larissi@nrg.gr;etzamalis@nrg.gr</v>
          </cell>
          <cell r="P40" t="str">
            <v>v.larissi@nrg.gr;etzamalis@nrg.gr</v>
          </cell>
          <cell r="S40" t="str">
            <v>vlarissi@nrg.gr;etzamalis@nrg.gr</v>
          </cell>
          <cell r="T40" t="str">
            <v>it-support@nrg;it@nrg.gr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44"/>
      <sheetData sheetId="45"/>
      <sheetData sheetId="46"/>
      <sheetData sheetId="4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4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49"/>
      <sheetData sheetId="50"/>
      <sheetData sheetId="5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3">
          <cell r="B53" t="str">
            <v>B:\</v>
          </cell>
        </row>
        <row r="83">
          <cell r="B83" t="str">
            <v>Παπαθανασίου Αθανάσιος</v>
          </cell>
        </row>
        <row r="84">
          <cell r="B84" t="str">
            <v>Τασούλης Αναστάσης</v>
          </cell>
        </row>
        <row r="85">
          <cell r="B85" t="str">
            <v>Ζήσιμος Δημήτριος</v>
          </cell>
        </row>
        <row r="86">
          <cell r="B86" t="str">
            <v>Ταγκίρης Δημήτριος</v>
          </cell>
        </row>
        <row r="87">
          <cell r="B87" t="str">
            <v>Σεμερτζίδου Ελένη</v>
          </cell>
        </row>
        <row r="88">
          <cell r="B88" t="str">
            <v>Καλλιγερος Ιωάννης</v>
          </cell>
        </row>
        <row r="89">
          <cell r="B89" t="str">
            <v>Τόλιας Αθανάσιος</v>
          </cell>
        </row>
        <row r="90">
          <cell r="B90" t="str">
            <v>Φαλιέρος Φίλιππος</v>
          </cell>
        </row>
        <row r="95">
          <cell r="B95" t="str">
            <v>ar.tasoulis@enexgroup.gr;c.zoumas@enexgroup.gr</v>
          </cell>
        </row>
        <row r="96">
          <cell r="B96" t="str">
            <v>mkalfaoglou@admie.gr;i.skoteinos@admie.gr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D15" sqref="AD15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44136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3.6320000000000001</v>
      </c>
      <c r="C4" s="18">
        <v>3.7370000000000001</v>
      </c>
      <c r="D4" s="18">
        <v>0.83699999999999997</v>
      </c>
      <c r="E4" s="18">
        <v>0.56000000000000005</v>
      </c>
      <c r="F4" s="18">
        <v>1.4570000000000001</v>
      </c>
      <c r="G4" s="18">
        <v>1.5589999999999999</v>
      </c>
      <c r="H4" s="18">
        <v>2.988</v>
      </c>
      <c r="I4" s="18">
        <v>6.1859999999999999</v>
      </c>
      <c r="J4" s="18">
        <v>5.18</v>
      </c>
      <c r="K4" s="18">
        <v>5.3730000000000002</v>
      </c>
      <c r="L4" s="18">
        <v>2.6030000000000002</v>
      </c>
      <c r="M4" s="18">
        <v>0.80700000000000005</v>
      </c>
      <c r="N4" s="18">
        <v>1.31</v>
      </c>
      <c r="O4" s="18">
        <v>1.647</v>
      </c>
      <c r="P4" s="18">
        <v>0.82099999999999995</v>
      </c>
      <c r="Q4" s="18">
        <v>1.012</v>
      </c>
      <c r="R4" s="18">
        <v>2.0880000000000001</v>
      </c>
      <c r="S4" s="18">
        <v>3.3410000000000002</v>
      </c>
      <c r="T4" s="18">
        <v>4.7649999999999997</v>
      </c>
      <c r="U4" s="18">
        <v>2.1680000000000001</v>
      </c>
      <c r="V4" s="18">
        <v>0.85399999999999998</v>
      </c>
      <c r="W4" s="18">
        <v>0.317</v>
      </c>
      <c r="X4" s="18">
        <v>0.60099999999999998</v>
      </c>
      <c r="Y4" s="18">
        <v>1.125</v>
      </c>
      <c r="Z4" s="19"/>
      <c r="AA4" s="20">
        <f>SUM(B4:Z4)</f>
        <v>54.968000000000004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59.52</v>
      </c>
      <c r="C7" s="28">
        <v>59.01</v>
      </c>
      <c r="D7" s="28">
        <v>59.21</v>
      </c>
      <c r="E7" s="28">
        <v>59.21</v>
      </c>
      <c r="F7" s="28">
        <v>59.31</v>
      </c>
      <c r="G7" s="28">
        <v>59.01</v>
      </c>
      <c r="H7" s="28">
        <v>47.59</v>
      </c>
      <c r="I7" s="28">
        <v>55.97</v>
      </c>
      <c r="J7" s="28">
        <v>59.01</v>
      </c>
      <c r="K7" s="28">
        <v>41.01</v>
      </c>
      <c r="L7" s="28">
        <v>42.91</v>
      </c>
      <c r="M7" s="28">
        <v>42.91</v>
      </c>
      <c r="N7" s="28">
        <v>42.91</v>
      </c>
      <c r="O7" s="28">
        <v>35.74</v>
      </c>
      <c r="P7" s="28">
        <v>45.11</v>
      </c>
      <c r="Q7" s="28">
        <v>59.69</v>
      </c>
      <c r="R7" s="28">
        <v>64.91</v>
      </c>
      <c r="S7" s="28">
        <v>100</v>
      </c>
      <c r="T7" s="28">
        <v>59.62</v>
      </c>
      <c r="U7" s="28">
        <v>70.89</v>
      </c>
      <c r="V7" s="28">
        <v>65.47</v>
      </c>
      <c r="W7" s="28">
        <v>64.91</v>
      </c>
      <c r="X7" s="28">
        <v>57.71</v>
      </c>
      <c r="Y7" s="28">
        <v>41.26</v>
      </c>
      <c r="Z7" s="29"/>
      <c r="AA7" s="30">
        <f>IF(SUM(GR_MAINLAND_MCP_SUM_SELL)&lt;&gt;0,AVERAGEIF(GR_MAINLAND_MCP_SUM_SELL,"&lt;&gt;"""),"")</f>
        <v>56.370416666666671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>
        <v>0.17899999999999999</v>
      </c>
      <c r="T11" s="47">
        <v>3.4119999999999999</v>
      </c>
      <c r="U11" s="47">
        <v>1.228</v>
      </c>
      <c r="V11" s="47"/>
      <c r="W11" s="47"/>
      <c r="X11" s="47"/>
      <c r="Y11" s="47">
        <v>0.38900000000000001</v>
      </c>
      <c r="Z11" s="48"/>
      <c r="AA11" s="49">
        <f>SUM(B11:Z11)</f>
        <v>5.2080000000000002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3.3220000000000001</v>
      </c>
      <c r="C13" s="52">
        <v>3.7370000000000001</v>
      </c>
      <c r="D13" s="52">
        <v>0.83699999999999997</v>
      </c>
      <c r="E13" s="52">
        <v>0.56000000000000005</v>
      </c>
      <c r="F13" s="52">
        <v>1.4569999999999999</v>
      </c>
      <c r="G13" s="52">
        <v>1.409</v>
      </c>
      <c r="H13" s="52">
        <v>2.6880000000000002</v>
      </c>
      <c r="I13" s="52">
        <v>5.7160000000000002</v>
      </c>
      <c r="J13" s="52">
        <v>5.0200000000000005</v>
      </c>
      <c r="K13" s="52">
        <v>4.6830000000000007</v>
      </c>
      <c r="L13" s="52">
        <v>1.7129999999999999</v>
      </c>
      <c r="M13" s="52">
        <v>0.26700000000000002</v>
      </c>
      <c r="N13" s="52">
        <v>0.62</v>
      </c>
      <c r="O13" s="52">
        <v>1.157</v>
      </c>
      <c r="P13" s="52">
        <v>0.17100000000000001</v>
      </c>
      <c r="Q13" s="52">
        <v>0.34200000000000003</v>
      </c>
      <c r="R13" s="52">
        <v>0.628</v>
      </c>
      <c r="S13" s="52">
        <v>0.85200000000000009</v>
      </c>
      <c r="T13" s="52">
        <v>0.21299999999999999</v>
      </c>
      <c r="U13" s="52">
        <v>0.56000000000000005</v>
      </c>
      <c r="V13" s="52">
        <v>0.29400000000000004</v>
      </c>
      <c r="W13" s="52">
        <v>0.317</v>
      </c>
      <c r="X13" s="52">
        <v>0.60099999999999998</v>
      </c>
      <c r="Y13" s="52">
        <v>0.73599999999999999</v>
      </c>
      <c r="Z13" s="53"/>
      <c r="AA13" s="54">
        <f>SUM(B13:Z13)</f>
        <v>37.9</v>
      </c>
    </row>
    <row r="14" spans="1:27" ht="30" customHeight="1" thickBot="1" x14ac:dyDescent="0.25">
      <c r="A14" s="55" t="s">
        <v>10</v>
      </c>
      <c r="B14" s="56">
        <f>IF(LEN(B$2)&gt;0,SUM(B10:B13),"")</f>
        <v>3.3220000000000001</v>
      </c>
      <c r="C14" s="57">
        <f t="shared" ref="C14:Z14" si="0">IF(LEN(C$2)&gt;0,SUM(C10:C13),"")</f>
        <v>3.7370000000000001</v>
      </c>
      <c r="D14" s="57">
        <f t="shared" si="0"/>
        <v>0.83699999999999997</v>
      </c>
      <c r="E14" s="57">
        <f t="shared" si="0"/>
        <v>0.56000000000000005</v>
      </c>
      <c r="F14" s="57">
        <f t="shared" si="0"/>
        <v>1.4569999999999999</v>
      </c>
      <c r="G14" s="57">
        <f t="shared" si="0"/>
        <v>1.409</v>
      </c>
      <c r="H14" s="57">
        <f t="shared" si="0"/>
        <v>2.6880000000000002</v>
      </c>
      <c r="I14" s="57">
        <f t="shared" si="0"/>
        <v>5.7160000000000002</v>
      </c>
      <c r="J14" s="57">
        <f t="shared" si="0"/>
        <v>5.0200000000000005</v>
      </c>
      <c r="K14" s="57">
        <f t="shared" si="0"/>
        <v>4.6830000000000007</v>
      </c>
      <c r="L14" s="57">
        <f t="shared" si="0"/>
        <v>1.7129999999999999</v>
      </c>
      <c r="M14" s="57">
        <f t="shared" si="0"/>
        <v>0.26700000000000002</v>
      </c>
      <c r="N14" s="57">
        <f t="shared" si="0"/>
        <v>0.62</v>
      </c>
      <c r="O14" s="57">
        <f t="shared" si="0"/>
        <v>1.157</v>
      </c>
      <c r="P14" s="57">
        <f t="shared" si="0"/>
        <v>0.17100000000000001</v>
      </c>
      <c r="Q14" s="57">
        <f t="shared" si="0"/>
        <v>0.34200000000000003</v>
      </c>
      <c r="R14" s="57">
        <f t="shared" si="0"/>
        <v>0.628</v>
      </c>
      <c r="S14" s="57">
        <f t="shared" si="0"/>
        <v>1.0310000000000001</v>
      </c>
      <c r="T14" s="57">
        <f t="shared" si="0"/>
        <v>3.625</v>
      </c>
      <c r="U14" s="57">
        <f t="shared" si="0"/>
        <v>1.788</v>
      </c>
      <c r="V14" s="57">
        <f t="shared" si="0"/>
        <v>0.29400000000000004</v>
      </c>
      <c r="W14" s="57">
        <f t="shared" si="0"/>
        <v>0.317</v>
      </c>
      <c r="X14" s="57">
        <f t="shared" si="0"/>
        <v>0.60099999999999998</v>
      </c>
      <c r="Y14" s="57">
        <f t="shared" si="0"/>
        <v>1.125</v>
      </c>
      <c r="Z14" s="58" t="str">
        <f t="shared" si="0"/>
        <v/>
      </c>
      <c r="AA14" s="59">
        <f>SUM(AA9:AA13)</f>
        <v>43.107999999999997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0.31</v>
      </c>
      <c r="C19" s="76"/>
      <c r="D19" s="76"/>
      <c r="E19" s="76"/>
      <c r="F19" s="76"/>
      <c r="G19" s="76">
        <v>0.15</v>
      </c>
      <c r="H19" s="76">
        <v>0.3</v>
      </c>
      <c r="I19" s="76">
        <v>0.47</v>
      </c>
      <c r="J19" s="76">
        <v>0.16</v>
      </c>
      <c r="K19" s="76">
        <v>0.69</v>
      </c>
      <c r="L19" s="76">
        <v>0.89</v>
      </c>
      <c r="M19" s="76">
        <v>0.54</v>
      </c>
      <c r="N19" s="76">
        <v>0.69</v>
      </c>
      <c r="O19" s="76">
        <v>0.49</v>
      </c>
      <c r="P19" s="76">
        <v>0.65</v>
      </c>
      <c r="Q19" s="76">
        <v>0.67</v>
      </c>
      <c r="R19" s="76">
        <v>1.46</v>
      </c>
      <c r="S19" s="76">
        <v>2.31</v>
      </c>
      <c r="T19" s="76">
        <v>1.1399999999999999</v>
      </c>
      <c r="U19" s="76">
        <v>0.38</v>
      </c>
      <c r="V19" s="76">
        <v>0.56000000000000005</v>
      </c>
      <c r="W19" s="76"/>
      <c r="X19" s="76"/>
      <c r="Y19" s="76"/>
      <c r="Z19" s="73"/>
      <c r="AA19" s="74">
        <f>SUM(B19:Z19)</f>
        <v>11.860000000000003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0.31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0.15</v>
      </c>
      <c r="H22" s="83">
        <f t="shared" si="1"/>
        <v>0.3</v>
      </c>
      <c r="I22" s="83">
        <f t="shared" si="1"/>
        <v>0.47</v>
      </c>
      <c r="J22" s="83">
        <f t="shared" si="1"/>
        <v>0.16</v>
      </c>
      <c r="K22" s="83">
        <f t="shared" si="1"/>
        <v>0.69</v>
      </c>
      <c r="L22" s="83">
        <f t="shared" si="1"/>
        <v>0.89</v>
      </c>
      <c r="M22" s="83">
        <f t="shared" si="1"/>
        <v>0.54</v>
      </c>
      <c r="N22" s="83">
        <f t="shared" si="1"/>
        <v>0.69</v>
      </c>
      <c r="O22" s="83">
        <f t="shared" si="1"/>
        <v>0.49</v>
      </c>
      <c r="P22" s="83">
        <f t="shared" si="1"/>
        <v>0.65</v>
      </c>
      <c r="Q22" s="83">
        <f t="shared" si="1"/>
        <v>0.67</v>
      </c>
      <c r="R22" s="83">
        <f t="shared" si="1"/>
        <v>1.46</v>
      </c>
      <c r="S22" s="83">
        <f t="shared" si="1"/>
        <v>2.31</v>
      </c>
      <c r="T22" s="83">
        <f t="shared" si="1"/>
        <v>1.1399999999999999</v>
      </c>
      <c r="U22" s="83">
        <f t="shared" si="1"/>
        <v>0.38</v>
      </c>
      <c r="V22" s="83">
        <f t="shared" si="1"/>
        <v>0.56000000000000005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11.860000000000003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3.6320000000000001</v>
      </c>
      <c r="C26" s="72">
        <v>3.7370000000000001</v>
      </c>
      <c r="D26" s="72">
        <v>0.83699999999999997</v>
      </c>
      <c r="E26" s="72">
        <v>0.56000000000000005</v>
      </c>
      <c r="F26" s="72">
        <v>1.4570000000000001</v>
      </c>
      <c r="G26" s="72">
        <v>1.5589999999999999</v>
      </c>
      <c r="H26" s="72">
        <v>2.988</v>
      </c>
      <c r="I26" s="72">
        <v>6.1859999999999999</v>
      </c>
      <c r="J26" s="72">
        <v>5.18</v>
      </c>
      <c r="K26" s="72">
        <v>5.3730000000000002</v>
      </c>
      <c r="L26" s="72">
        <v>2.6030000000000002</v>
      </c>
      <c r="M26" s="72">
        <v>0.80700000000000005</v>
      </c>
      <c r="N26" s="72">
        <v>1.31</v>
      </c>
      <c r="O26" s="72">
        <v>1.647</v>
      </c>
      <c r="P26" s="72">
        <v>0.82099999999999995</v>
      </c>
      <c r="Q26" s="72">
        <v>1.012</v>
      </c>
      <c r="R26" s="72">
        <v>2.0880000000000001</v>
      </c>
      <c r="S26" s="72">
        <v>3.3410000000000002</v>
      </c>
      <c r="T26" s="72">
        <v>4.7649999999999997</v>
      </c>
      <c r="U26" s="72">
        <v>2.1680000000000001</v>
      </c>
      <c r="V26" s="72">
        <v>0.85399999999999998</v>
      </c>
      <c r="W26" s="72">
        <v>0.317</v>
      </c>
      <c r="X26" s="72">
        <v>0.60099999999999998</v>
      </c>
      <c r="Y26" s="72">
        <v>1.125</v>
      </c>
      <c r="Z26" s="73"/>
      <c r="AA26" s="74">
        <f>SUM(B26:Z26)</f>
        <v>54.968000000000004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3.6320000000000001</v>
      </c>
      <c r="C28" s="57">
        <f t="shared" ref="C28:Z28" si="2">IF(LEN(C$2)&gt;0,SUM(C25:C27),"")</f>
        <v>3.7370000000000001</v>
      </c>
      <c r="D28" s="57">
        <f t="shared" si="2"/>
        <v>0.83699999999999997</v>
      </c>
      <c r="E28" s="57">
        <f t="shared" si="2"/>
        <v>0.56000000000000005</v>
      </c>
      <c r="F28" s="57">
        <f t="shared" si="2"/>
        <v>1.4570000000000001</v>
      </c>
      <c r="G28" s="57">
        <f t="shared" si="2"/>
        <v>1.5589999999999999</v>
      </c>
      <c r="H28" s="57">
        <f t="shared" si="2"/>
        <v>2.988</v>
      </c>
      <c r="I28" s="57">
        <f t="shared" si="2"/>
        <v>6.1859999999999999</v>
      </c>
      <c r="J28" s="57">
        <f t="shared" si="2"/>
        <v>5.18</v>
      </c>
      <c r="K28" s="57">
        <f t="shared" si="2"/>
        <v>5.3730000000000002</v>
      </c>
      <c r="L28" s="57">
        <f t="shared" si="2"/>
        <v>2.6030000000000002</v>
      </c>
      <c r="M28" s="57">
        <f t="shared" si="2"/>
        <v>0.80700000000000005</v>
      </c>
      <c r="N28" s="57">
        <f t="shared" si="2"/>
        <v>1.31</v>
      </c>
      <c r="O28" s="57">
        <f t="shared" si="2"/>
        <v>1.647</v>
      </c>
      <c r="P28" s="57">
        <f t="shared" si="2"/>
        <v>0.82099999999999995</v>
      </c>
      <c r="Q28" s="57">
        <f t="shared" si="2"/>
        <v>1.012</v>
      </c>
      <c r="R28" s="57">
        <f t="shared" si="2"/>
        <v>2.0880000000000001</v>
      </c>
      <c r="S28" s="57">
        <f t="shared" si="2"/>
        <v>3.3410000000000002</v>
      </c>
      <c r="T28" s="57">
        <f t="shared" si="2"/>
        <v>4.7649999999999997</v>
      </c>
      <c r="U28" s="57">
        <f t="shared" si="2"/>
        <v>2.1680000000000001</v>
      </c>
      <c r="V28" s="57">
        <f t="shared" si="2"/>
        <v>0.85399999999999998</v>
      </c>
      <c r="W28" s="57">
        <f t="shared" si="2"/>
        <v>0.317</v>
      </c>
      <c r="X28" s="57">
        <f t="shared" si="2"/>
        <v>0.60099999999999998</v>
      </c>
      <c r="Y28" s="57">
        <f t="shared" si="2"/>
        <v>1.125</v>
      </c>
      <c r="Z28" s="58" t="str">
        <f t="shared" si="2"/>
        <v/>
      </c>
      <c r="AA28" s="59">
        <f>SUM(AA25:AA27)</f>
        <v>54.968000000000004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22</v>
      </c>
      <c r="B39" s="82">
        <f>IF(LEN(B$2)&gt;0,B14+B22+B36,"")</f>
        <v>3.6320000000000001</v>
      </c>
      <c r="C39" s="83">
        <f t="shared" ref="C39:Z39" si="6">IF(LEN(C$2)&gt;0,C14+C22+C36,"")</f>
        <v>3.7370000000000001</v>
      </c>
      <c r="D39" s="83">
        <f t="shared" si="6"/>
        <v>0.83699999999999997</v>
      </c>
      <c r="E39" s="83">
        <f t="shared" si="6"/>
        <v>0.56000000000000005</v>
      </c>
      <c r="F39" s="83">
        <f t="shared" si="6"/>
        <v>1.4569999999999999</v>
      </c>
      <c r="G39" s="83">
        <f t="shared" si="6"/>
        <v>1.5589999999999999</v>
      </c>
      <c r="H39" s="83">
        <f t="shared" si="6"/>
        <v>2.988</v>
      </c>
      <c r="I39" s="83">
        <f t="shared" si="6"/>
        <v>6.1859999999999999</v>
      </c>
      <c r="J39" s="83">
        <f t="shared" si="6"/>
        <v>5.1800000000000006</v>
      </c>
      <c r="K39" s="83">
        <f t="shared" si="6"/>
        <v>5.3730000000000011</v>
      </c>
      <c r="L39" s="83">
        <f t="shared" si="6"/>
        <v>2.6029999999999998</v>
      </c>
      <c r="M39" s="83">
        <f t="shared" si="6"/>
        <v>0.80700000000000005</v>
      </c>
      <c r="N39" s="83">
        <f t="shared" si="6"/>
        <v>1.31</v>
      </c>
      <c r="O39" s="83">
        <f t="shared" si="6"/>
        <v>1.647</v>
      </c>
      <c r="P39" s="83">
        <f t="shared" si="6"/>
        <v>0.82100000000000006</v>
      </c>
      <c r="Q39" s="83">
        <f t="shared" si="6"/>
        <v>1.012</v>
      </c>
      <c r="R39" s="83">
        <f t="shared" si="6"/>
        <v>2.0880000000000001</v>
      </c>
      <c r="S39" s="83">
        <f t="shared" si="6"/>
        <v>3.3410000000000002</v>
      </c>
      <c r="T39" s="83">
        <f t="shared" si="6"/>
        <v>4.7649999999999997</v>
      </c>
      <c r="U39" s="83">
        <f t="shared" si="6"/>
        <v>2.1680000000000001</v>
      </c>
      <c r="V39" s="83">
        <f t="shared" si="6"/>
        <v>0.85400000000000009</v>
      </c>
      <c r="W39" s="83">
        <f t="shared" si="6"/>
        <v>0.317</v>
      </c>
      <c r="X39" s="83">
        <f t="shared" si="6"/>
        <v>0.60099999999999998</v>
      </c>
      <c r="Y39" s="83">
        <f t="shared" si="6"/>
        <v>1.125</v>
      </c>
      <c r="Z39" s="84" t="str">
        <f t="shared" si="6"/>
        <v/>
      </c>
      <c r="AA39" s="96">
        <f>SUM(B39:Z39)</f>
        <v>54.967999999999996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39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E20" sqref="AE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44136</v>
      </c>
      <c r="B2" s="97">
        <v>1</v>
      </c>
      <c r="C2" s="98">
        <v>2</v>
      </c>
      <c r="D2" s="98">
        <v>3</v>
      </c>
      <c r="E2" s="98">
        <v>4</v>
      </c>
      <c r="F2" s="98">
        <v>5</v>
      </c>
      <c r="G2" s="98">
        <v>6</v>
      </c>
      <c r="H2" s="98">
        <v>7</v>
      </c>
      <c r="I2" s="98">
        <v>8</v>
      </c>
      <c r="J2" s="98">
        <v>9</v>
      </c>
      <c r="K2" s="98">
        <v>10</v>
      </c>
      <c r="L2" s="98">
        <v>11</v>
      </c>
      <c r="M2" s="98">
        <v>12</v>
      </c>
      <c r="N2" s="98">
        <v>13</v>
      </c>
      <c r="O2" s="98">
        <v>14</v>
      </c>
      <c r="P2" s="98">
        <v>15</v>
      </c>
      <c r="Q2" s="98">
        <v>16</v>
      </c>
      <c r="R2" s="98">
        <v>17</v>
      </c>
      <c r="S2" s="98">
        <v>18</v>
      </c>
      <c r="T2" s="98">
        <v>19</v>
      </c>
      <c r="U2" s="98">
        <v>20</v>
      </c>
      <c r="V2" s="98">
        <v>21</v>
      </c>
      <c r="W2" s="98">
        <v>22</v>
      </c>
      <c r="X2" s="98">
        <v>23</v>
      </c>
      <c r="Y2" s="99">
        <v>24</v>
      </c>
      <c r="Z2" s="100"/>
      <c r="AA2" s="10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3.6320000000000001</v>
      </c>
      <c r="C4" s="18">
        <v>3.7370000000000001</v>
      </c>
      <c r="D4" s="18">
        <v>0.83699999999999997</v>
      </c>
      <c r="E4" s="18">
        <v>0.56000000000000005</v>
      </c>
      <c r="F4" s="18">
        <v>1.4570000000000001</v>
      </c>
      <c r="G4" s="18">
        <v>1.5589999999999999</v>
      </c>
      <c r="H4" s="18">
        <v>2.988</v>
      </c>
      <c r="I4" s="18">
        <v>6.1859999999999999</v>
      </c>
      <c r="J4" s="18">
        <v>5.18</v>
      </c>
      <c r="K4" s="18">
        <v>5.3730000000000002</v>
      </c>
      <c r="L4" s="18">
        <v>2.6030000000000002</v>
      </c>
      <c r="M4" s="18">
        <v>0.80700000000000005</v>
      </c>
      <c r="N4" s="18">
        <v>1.31</v>
      </c>
      <c r="O4" s="18">
        <v>1.647</v>
      </c>
      <c r="P4" s="18">
        <v>0.82099999999999995</v>
      </c>
      <c r="Q4" s="18">
        <v>1.012</v>
      </c>
      <c r="R4" s="18">
        <v>2.0880000000000001</v>
      </c>
      <c r="S4" s="18">
        <v>3.3410000000000002</v>
      </c>
      <c r="T4" s="18">
        <v>4.7649999999999997</v>
      </c>
      <c r="U4" s="18">
        <v>2.1680000000000001</v>
      </c>
      <c r="V4" s="18">
        <v>0.85399999999999998</v>
      </c>
      <c r="W4" s="18">
        <v>0.317</v>
      </c>
      <c r="X4" s="18">
        <v>0.60099999999999998</v>
      </c>
      <c r="Y4" s="18">
        <v>1.125</v>
      </c>
      <c r="Z4" s="19"/>
      <c r="AA4" s="20">
        <f>SUM(B4:Z4)</f>
        <v>54.968000000000004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59.52</v>
      </c>
      <c r="C7" s="28">
        <v>59.01</v>
      </c>
      <c r="D7" s="28">
        <v>59.21</v>
      </c>
      <c r="E7" s="28">
        <v>59.21</v>
      </c>
      <c r="F7" s="28">
        <v>59.31</v>
      </c>
      <c r="G7" s="28">
        <v>59.01</v>
      </c>
      <c r="H7" s="28">
        <v>47.59</v>
      </c>
      <c r="I7" s="28">
        <v>55.97</v>
      </c>
      <c r="J7" s="28">
        <v>59.01</v>
      </c>
      <c r="K7" s="28">
        <v>41.01</v>
      </c>
      <c r="L7" s="28">
        <v>42.91</v>
      </c>
      <c r="M7" s="28">
        <v>42.91</v>
      </c>
      <c r="N7" s="28">
        <v>42.91</v>
      </c>
      <c r="O7" s="28">
        <v>35.74</v>
      </c>
      <c r="P7" s="28">
        <v>45.11</v>
      </c>
      <c r="Q7" s="28">
        <v>59.69</v>
      </c>
      <c r="R7" s="28">
        <v>64.91</v>
      </c>
      <c r="S7" s="28">
        <v>100</v>
      </c>
      <c r="T7" s="28">
        <v>59.62</v>
      </c>
      <c r="U7" s="28">
        <v>70.89</v>
      </c>
      <c r="V7" s="28">
        <v>65.47</v>
      </c>
      <c r="W7" s="28">
        <v>64.91</v>
      </c>
      <c r="X7" s="28">
        <v>57.71</v>
      </c>
      <c r="Y7" s="28">
        <v>41.26</v>
      </c>
      <c r="Z7" s="29"/>
      <c r="AA7" s="30">
        <v>56.370416666666671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>
        <v>1.647</v>
      </c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1.647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3.6320000000000001</v>
      </c>
      <c r="C13" s="52">
        <v>3.7369999999999997</v>
      </c>
      <c r="D13" s="52">
        <v>0.83699999999999997</v>
      </c>
      <c r="E13" s="52">
        <v>0.25</v>
      </c>
      <c r="F13" s="52">
        <v>1.4570000000000001</v>
      </c>
      <c r="G13" s="52">
        <v>1.5589999999999999</v>
      </c>
      <c r="H13" s="52">
        <v>2.988</v>
      </c>
      <c r="I13" s="52">
        <v>6.1859999999999999</v>
      </c>
      <c r="J13" s="52">
        <v>5.1800000000000006</v>
      </c>
      <c r="K13" s="52">
        <v>5.3729999999999993</v>
      </c>
      <c r="L13" s="52">
        <v>2.6029999999999998</v>
      </c>
      <c r="M13" s="52">
        <v>0.80700000000000005</v>
      </c>
      <c r="N13" s="52">
        <v>1.31</v>
      </c>
      <c r="O13" s="52"/>
      <c r="P13" s="52">
        <v>0.82099999999999995</v>
      </c>
      <c r="Q13" s="52">
        <v>1.012</v>
      </c>
      <c r="R13" s="52">
        <v>2.0880000000000001</v>
      </c>
      <c r="S13" s="52">
        <v>3.3410000000000002</v>
      </c>
      <c r="T13" s="52">
        <v>4.7650000000000006</v>
      </c>
      <c r="U13" s="52">
        <v>2.1680000000000001</v>
      </c>
      <c r="V13" s="52">
        <v>0.85399999999999998</v>
      </c>
      <c r="W13" s="52">
        <v>0.317</v>
      </c>
      <c r="X13" s="52">
        <v>0.60099999999999998</v>
      </c>
      <c r="Y13" s="52">
        <v>1.125</v>
      </c>
      <c r="Z13" s="53"/>
      <c r="AA13" s="54">
        <f>SUM(B13:Z13)</f>
        <v>53.011000000000003</v>
      </c>
    </row>
    <row r="14" spans="1:27" ht="30" customHeight="1" thickBot="1" x14ac:dyDescent="0.25">
      <c r="A14" s="55" t="s">
        <v>10</v>
      </c>
      <c r="B14" s="56">
        <f>IF(LEN(B$2)&gt;0,SUM(B10:B13),"")</f>
        <v>3.6320000000000001</v>
      </c>
      <c r="C14" s="57">
        <f t="shared" ref="C14:Z14" si="0">IF(LEN(C$2)&gt;0,SUM(C10:C13),"")</f>
        <v>3.7369999999999997</v>
      </c>
      <c r="D14" s="57">
        <f t="shared" si="0"/>
        <v>0.83699999999999997</v>
      </c>
      <c r="E14" s="57">
        <f t="shared" si="0"/>
        <v>0.25</v>
      </c>
      <c r="F14" s="57">
        <f t="shared" si="0"/>
        <v>1.4570000000000001</v>
      </c>
      <c r="G14" s="57">
        <f t="shared" si="0"/>
        <v>1.5589999999999999</v>
      </c>
      <c r="H14" s="57">
        <f t="shared" si="0"/>
        <v>2.988</v>
      </c>
      <c r="I14" s="57">
        <f t="shared" si="0"/>
        <v>6.1859999999999999</v>
      </c>
      <c r="J14" s="57">
        <f t="shared" si="0"/>
        <v>5.1800000000000006</v>
      </c>
      <c r="K14" s="57">
        <f t="shared" si="0"/>
        <v>5.3729999999999993</v>
      </c>
      <c r="L14" s="57">
        <f t="shared" si="0"/>
        <v>2.6029999999999998</v>
      </c>
      <c r="M14" s="57">
        <f t="shared" si="0"/>
        <v>0.80700000000000005</v>
      </c>
      <c r="N14" s="57">
        <f t="shared" si="0"/>
        <v>1.31</v>
      </c>
      <c r="O14" s="57">
        <f t="shared" si="0"/>
        <v>1.647</v>
      </c>
      <c r="P14" s="57">
        <f t="shared" si="0"/>
        <v>0.82099999999999995</v>
      </c>
      <c r="Q14" s="57">
        <f t="shared" si="0"/>
        <v>1.012</v>
      </c>
      <c r="R14" s="57">
        <f t="shared" si="0"/>
        <v>2.0880000000000001</v>
      </c>
      <c r="S14" s="57">
        <f t="shared" si="0"/>
        <v>3.3410000000000002</v>
      </c>
      <c r="T14" s="57">
        <f t="shared" si="0"/>
        <v>4.7650000000000006</v>
      </c>
      <c r="U14" s="57">
        <f t="shared" si="0"/>
        <v>2.1680000000000001</v>
      </c>
      <c r="V14" s="57">
        <f t="shared" si="0"/>
        <v>0.85399999999999998</v>
      </c>
      <c r="W14" s="57">
        <f t="shared" si="0"/>
        <v>0.317</v>
      </c>
      <c r="X14" s="57">
        <f t="shared" si="0"/>
        <v>0.60099999999999998</v>
      </c>
      <c r="Y14" s="57">
        <f t="shared" si="0"/>
        <v>1.125</v>
      </c>
      <c r="Z14" s="58" t="str">
        <f t="shared" si="0"/>
        <v/>
      </c>
      <c r="AA14" s="59">
        <f>SUM(AA9:AA13)</f>
        <v>54.658000000000001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>
        <v>0.31</v>
      </c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0.31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0.31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0.31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3.6320000000000001</v>
      </c>
      <c r="C26" s="72">
        <v>3.7370000000000001</v>
      </c>
      <c r="D26" s="72">
        <v>0.83699999999999997</v>
      </c>
      <c r="E26" s="72">
        <v>0.56000000000000005</v>
      </c>
      <c r="F26" s="72">
        <v>1.4570000000000001</v>
      </c>
      <c r="G26" s="72">
        <v>1.5589999999999999</v>
      </c>
      <c r="H26" s="72">
        <v>2.988</v>
      </c>
      <c r="I26" s="72">
        <v>6.1859999999999999</v>
      </c>
      <c r="J26" s="72">
        <v>5.18</v>
      </c>
      <c r="K26" s="72">
        <v>5.3730000000000002</v>
      </c>
      <c r="L26" s="72">
        <v>2.6030000000000002</v>
      </c>
      <c r="M26" s="72">
        <v>0.80700000000000005</v>
      </c>
      <c r="N26" s="72">
        <v>1.31</v>
      </c>
      <c r="O26" s="72">
        <v>1.647</v>
      </c>
      <c r="P26" s="72">
        <v>0.82099999999999995</v>
      </c>
      <c r="Q26" s="72">
        <v>1.012</v>
      </c>
      <c r="R26" s="72">
        <v>2.0880000000000001</v>
      </c>
      <c r="S26" s="72">
        <v>3.3410000000000002</v>
      </c>
      <c r="T26" s="72">
        <v>4.7649999999999997</v>
      </c>
      <c r="U26" s="72">
        <v>2.1680000000000001</v>
      </c>
      <c r="V26" s="72">
        <v>0.85399999999999998</v>
      </c>
      <c r="W26" s="72">
        <v>0.317</v>
      </c>
      <c r="X26" s="72">
        <v>0.60099999999999998</v>
      </c>
      <c r="Y26" s="72">
        <v>1.125</v>
      </c>
      <c r="Z26" s="73"/>
      <c r="AA26" s="74">
        <f>SUM(B26:Z26)</f>
        <v>54.968000000000004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3.6320000000000001</v>
      </c>
      <c r="C28" s="57">
        <f t="shared" si="2"/>
        <v>3.7370000000000001</v>
      </c>
      <c r="D28" s="57">
        <f t="shared" si="2"/>
        <v>0.83699999999999997</v>
      </c>
      <c r="E28" s="57">
        <f t="shared" si="2"/>
        <v>0.56000000000000005</v>
      </c>
      <c r="F28" s="57">
        <f t="shared" si="2"/>
        <v>1.4570000000000001</v>
      </c>
      <c r="G28" s="57">
        <f t="shared" si="2"/>
        <v>1.5589999999999999</v>
      </c>
      <c r="H28" s="57">
        <f t="shared" si="2"/>
        <v>2.988</v>
      </c>
      <c r="I28" s="57">
        <f t="shared" si="2"/>
        <v>6.1859999999999999</v>
      </c>
      <c r="J28" s="57">
        <f t="shared" si="2"/>
        <v>5.18</v>
      </c>
      <c r="K28" s="57">
        <f t="shared" si="2"/>
        <v>5.3730000000000002</v>
      </c>
      <c r="L28" s="57">
        <f t="shared" si="2"/>
        <v>2.6030000000000002</v>
      </c>
      <c r="M28" s="57">
        <f t="shared" si="2"/>
        <v>0.80700000000000005</v>
      </c>
      <c r="N28" s="57">
        <f t="shared" si="2"/>
        <v>1.31</v>
      </c>
      <c r="O28" s="57">
        <f t="shared" si="2"/>
        <v>1.647</v>
      </c>
      <c r="P28" s="57">
        <f t="shared" si="2"/>
        <v>0.82099999999999995</v>
      </c>
      <c r="Q28" s="57">
        <f t="shared" si="2"/>
        <v>1.012</v>
      </c>
      <c r="R28" s="57">
        <f t="shared" si="2"/>
        <v>2.0880000000000001</v>
      </c>
      <c r="S28" s="57">
        <f t="shared" si="2"/>
        <v>3.3410000000000002</v>
      </c>
      <c r="T28" s="57">
        <f t="shared" si="2"/>
        <v>4.7649999999999997</v>
      </c>
      <c r="U28" s="57">
        <f t="shared" si="2"/>
        <v>2.1680000000000001</v>
      </c>
      <c r="V28" s="57">
        <f t="shared" si="2"/>
        <v>0.85399999999999998</v>
      </c>
      <c r="W28" s="57">
        <f t="shared" si="2"/>
        <v>0.317</v>
      </c>
      <c r="X28" s="57">
        <f t="shared" si="2"/>
        <v>0.60099999999999998</v>
      </c>
      <c r="Y28" s="57">
        <f t="shared" si="2"/>
        <v>1.125</v>
      </c>
      <c r="Z28" s="58">
        <f t="shared" si="2"/>
        <v>0</v>
      </c>
      <c r="AA28" s="59">
        <f t="shared" si="2"/>
        <v>54.968000000000004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38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39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32</v>
      </c>
      <c r="B39" s="82">
        <f>SUM(B10:B13)+B22+B36</f>
        <v>3.6320000000000001</v>
      </c>
      <c r="C39" s="83">
        <f t="shared" ref="C39:Z39" si="6">SUM(C10:C13)+C22+C36</f>
        <v>3.7369999999999997</v>
      </c>
      <c r="D39" s="83">
        <f t="shared" si="6"/>
        <v>0.83699999999999997</v>
      </c>
      <c r="E39" s="83">
        <f t="shared" si="6"/>
        <v>0.56000000000000005</v>
      </c>
      <c r="F39" s="83">
        <f t="shared" si="6"/>
        <v>1.4570000000000001</v>
      </c>
      <c r="G39" s="83">
        <f t="shared" si="6"/>
        <v>1.5589999999999999</v>
      </c>
      <c r="H39" s="83">
        <f t="shared" si="6"/>
        <v>2.988</v>
      </c>
      <c r="I39" s="83">
        <f t="shared" si="6"/>
        <v>6.1859999999999999</v>
      </c>
      <c r="J39" s="83">
        <f t="shared" si="6"/>
        <v>5.1800000000000006</v>
      </c>
      <c r="K39" s="83">
        <f t="shared" si="6"/>
        <v>5.3729999999999993</v>
      </c>
      <c r="L39" s="83">
        <f t="shared" si="6"/>
        <v>2.6029999999999998</v>
      </c>
      <c r="M39" s="83">
        <f t="shared" si="6"/>
        <v>0.80700000000000005</v>
      </c>
      <c r="N39" s="83">
        <f t="shared" si="6"/>
        <v>1.31</v>
      </c>
      <c r="O39" s="83">
        <f t="shared" si="6"/>
        <v>1.647</v>
      </c>
      <c r="P39" s="83">
        <f t="shared" si="6"/>
        <v>0.82099999999999995</v>
      </c>
      <c r="Q39" s="83">
        <f t="shared" si="6"/>
        <v>1.012</v>
      </c>
      <c r="R39" s="83">
        <f t="shared" si="6"/>
        <v>2.0880000000000001</v>
      </c>
      <c r="S39" s="83">
        <f t="shared" si="6"/>
        <v>3.3410000000000002</v>
      </c>
      <c r="T39" s="83">
        <f t="shared" si="6"/>
        <v>4.7650000000000006</v>
      </c>
      <c r="U39" s="83">
        <f t="shared" si="6"/>
        <v>2.1680000000000001</v>
      </c>
      <c r="V39" s="83">
        <f t="shared" si="6"/>
        <v>0.85399999999999998</v>
      </c>
      <c r="W39" s="83">
        <f t="shared" si="6"/>
        <v>0.317</v>
      </c>
      <c r="X39" s="83">
        <f t="shared" si="6"/>
        <v>0.60099999999999998</v>
      </c>
      <c r="Y39" s="83">
        <f t="shared" si="6"/>
        <v>1.125</v>
      </c>
      <c r="Z39" s="84">
        <f t="shared" si="6"/>
        <v>0</v>
      </c>
      <c r="AA39" s="96">
        <f>SUM(B39:Z39)</f>
        <v>54.968000000000004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Zoumas, Christoforos-Anestis</dc:creator>
  <cp:lastModifiedBy>Zoumas, Christoforos-Anestis</cp:lastModifiedBy>
  <dcterms:created xsi:type="dcterms:W3CDTF">2020-10-31T21:38:30Z</dcterms:created>
  <dcterms:modified xsi:type="dcterms:W3CDTF">2020-10-31T21:38:34Z</dcterms:modified>
</cp:coreProperties>
</file>