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<sst xmlns="http://schemas.openxmlformats.org/spreadsheetml/2006/main" count="110" uniqueCount="50">
  <si>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30/12/2020 15:51:39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</si>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</sst>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1.8720000000000001</c:v>
                </c:pt>
                <c:pt idx="19">
                  <c:v>1.7170000000000001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2.629</c:v>
                </c:pt>
                <c:pt idx="6">
                  <c:v>0.86</c:v>
                </c:pt>
                <c:pt idx="10">
                  <c:v>2.2690000000000001</c:v>
                </c:pt>
                <c:pt idx="11">
                  <c:v>2.952</c:v>
                </c:pt>
                <c:pt idx="12">
                  <c:v>1.1220000000000001</c:v>
                </c:pt>
                <c:pt idx="14">
                  <c:v>0.95599999999999996</c:v>
                </c:pt>
                <c:pt idx="15">
                  <c:v>0.72499999999999998</c:v>
                </c:pt>
                <c:pt idx="16">
                  <c:v>4.3999999999999997E-2</c:v>
                </c:pt>
                <c:pt idx="17">
                  <c:v>0.70599999999999996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9073704"/>
        <c:axId val="3896689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7.2349999999999994</c:v>
                </c:pt>
                <c:pt idx="1">
                  <c:v>4.4820000000000002</c:v>
                </c:pt>
                <c:pt idx="2">
                  <c:v>4.6100000000000003</c:v>
                </c:pt>
                <c:pt idx="3">
                  <c:v>4.6100000000000003</c:v>
                </c:pt>
                <c:pt idx="4">
                  <c:v>4.6099999999999994</c:v>
                </c:pt>
                <c:pt idx="5">
                  <c:v>4.6099999999999994</c:v>
                </c:pt>
                <c:pt idx="6">
                  <c:v>5.4700000000000006</c:v>
                </c:pt>
                <c:pt idx="7">
                  <c:v>6.4820000000000011</c:v>
                </c:pt>
                <c:pt idx="8">
                  <c:v>5.29</c:v>
                </c:pt>
                <c:pt idx="9">
                  <c:v>5.1470000000000002</c:v>
                </c:pt>
                <c:pt idx="10">
                  <c:v>5.3230000000000004</c:v>
                </c:pt>
                <c:pt idx="11">
                  <c:v>5.4930000000000003</c:v>
                </c:pt>
                <c:pt idx="12">
                  <c:v>6.0290000000000008</c:v>
                </c:pt>
                <c:pt idx="13">
                  <c:v>6.1690000000000005</c:v>
                </c:pt>
                <c:pt idx="14">
                  <c:v>5.4909999999999997</c:v>
                </c:pt>
                <c:pt idx="15">
                  <c:v>4.3369999999999997</c:v>
                </c:pt>
                <c:pt idx="16">
                  <c:v>4.6539999999999999</c:v>
                </c:pt>
                <c:pt idx="17">
                  <c:v>5.3159999999999998</c:v>
                </c:pt>
                <c:pt idx="18">
                  <c:v>4.51</c:v>
                </c:pt>
                <c:pt idx="19">
                  <c:v>6.2270000000000003</c:v>
                </c:pt>
                <c:pt idx="20">
                  <c:v>4.51</c:v>
                </c:pt>
                <c:pt idx="21">
                  <c:v>33.510000000000005</c:v>
                </c:pt>
                <c:pt idx="22">
                  <c:v>4.5100000000000007</c:v>
                </c:pt>
                <c:pt idx="23">
                  <c:v>4.5100000000000007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073704"/>
        <c:axId val="3896689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43.19</c:v>
                </c:pt>
                <c:pt idx="1">
                  <c:v>24.15</c:v>
                </c:pt>
                <c:pt idx="2">
                  <c:v>21.2</c:v>
                </c:pt>
                <c:pt idx="3">
                  <c:v>14.18</c:v>
                </c:pt>
                <c:pt idx="4">
                  <c:v>17.350000000000001</c:v>
                </c:pt>
                <c:pt idx="5">
                  <c:v>28.03</c:v>
                </c:pt>
                <c:pt idx="6">
                  <c:v>38.32</c:v>
                </c:pt>
                <c:pt idx="7">
                  <c:v>42.18</c:v>
                </c:pt>
                <c:pt idx="8">
                  <c:v>39.979999999999997</c:v>
                </c:pt>
                <c:pt idx="9">
                  <c:v>42</c:v>
                </c:pt>
                <c:pt idx="10">
                  <c:v>37.61</c:v>
                </c:pt>
                <c:pt idx="11">
                  <c:v>36.369999999999997</c:v>
                </c:pt>
                <c:pt idx="12">
                  <c:v>37.96</c:v>
                </c:pt>
                <c:pt idx="13">
                  <c:v>39.770000000000003</c:v>
                </c:pt>
                <c:pt idx="14">
                  <c:v>47.08</c:v>
                </c:pt>
                <c:pt idx="15">
                  <c:v>50.54</c:v>
                </c:pt>
                <c:pt idx="16">
                  <c:v>54.7</c:v>
                </c:pt>
                <c:pt idx="17">
                  <c:v>56.58</c:v>
                </c:pt>
                <c:pt idx="18">
                  <c:v>58.84</c:v>
                </c:pt>
                <c:pt idx="19">
                  <c:v>58.94</c:v>
                </c:pt>
                <c:pt idx="20">
                  <c:v>54.69</c:v>
                </c:pt>
                <c:pt idx="21">
                  <c:v>49.31</c:v>
                </c:pt>
                <c:pt idx="22">
                  <c:v>45.13</c:v>
                </c:pt>
                <c:pt idx="23">
                  <c:v>48.24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669696"/>
        <c:axId val="389669304"/>
      </c:lineChart>
      <c:catAx>
        <c:axId val="249073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668912"/>
        <c:crosses val="autoZero"/>
        <c:auto val="1"/>
        <c:lblAlgn val="ctr"/>
        <c:lblOffset val="100"/>
        <c:noMultiLvlLbl val="0"/>
      </c:catAx>
      <c:valAx>
        <c:axId val="389668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9073704"/>
        <c:crosses val="autoZero"/>
        <c:crossBetween val="between"/>
      </c:valAx>
      <c:valAx>
        <c:axId val="389669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669696"/>
        <c:crosses val="max"/>
        <c:crossBetween val="between"/>
      </c:valAx>
      <c:catAx>
        <c:axId val="389669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9669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44196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32.588999999999999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12.263</v>
          </cell>
        </row>
        <row r="31">
          <cell r="C31">
            <v>91.024000000000029</v>
          </cell>
        </row>
        <row r="32">
          <cell r="C32">
            <v>0</v>
          </cell>
        </row>
        <row r="33">
          <cell r="C33">
            <v>17.259000000000004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3.7349999999999999</v>
          </cell>
        </row>
        <row r="40">
          <cell r="C40">
            <v>13.535999999999998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29</v>
          </cell>
        </row>
        <row r="46">
          <cell r="C46">
            <v>0</v>
          </cell>
        </row>
        <row r="47">
          <cell r="C47">
            <v>106.86400000000002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43.19</v>
          </cell>
          <cell r="C7">
            <v>24.15</v>
          </cell>
          <cell r="D7">
            <v>21.2</v>
          </cell>
          <cell r="E7">
            <v>14.18</v>
          </cell>
          <cell r="F7">
            <v>17.350000000000001</v>
          </cell>
          <cell r="G7">
            <v>28.03</v>
          </cell>
          <cell r="H7">
            <v>38.32</v>
          </cell>
          <cell r="I7">
            <v>42.18</v>
          </cell>
          <cell r="J7">
            <v>39.979999999999997</v>
          </cell>
          <cell r="K7">
            <v>42</v>
          </cell>
          <cell r="L7">
            <v>37.61</v>
          </cell>
          <cell r="M7">
            <v>36.369999999999997</v>
          </cell>
          <cell r="N7">
            <v>37.96</v>
          </cell>
          <cell r="O7">
            <v>39.770000000000003</v>
          </cell>
          <cell r="P7">
            <v>47.08</v>
          </cell>
          <cell r="Q7">
            <v>50.54</v>
          </cell>
          <cell r="R7">
            <v>54.7</v>
          </cell>
          <cell r="S7">
            <v>56.58</v>
          </cell>
          <cell r="T7">
            <v>58.84</v>
          </cell>
          <cell r="U7">
            <v>58.94</v>
          </cell>
          <cell r="V7">
            <v>54.69</v>
          </cell>
          <cell r="W7">
            <v>49.31</v>
          </cell>
          <cell r="X7">
            <v>45.13</v>
          </cell>
          <cell r="Y7">
            <v>48.24</v>
          </cell>
        </row>
        <row r="28">
          <cell r="W28">
            <v>29</v>
          </cell>
        </row>
        <row r="38">
          <cell r="I38">
            <v>1.8720000000000001</v>
          </cell>
          <cell r="U38">
            <v>1.7170000000000001</v>
          </cell>
        </row>
        <row r="59">
          <cell r="B59">
            <v>2.629</v>
          </cell>
          <cell r="H59">
            <v>0.86</v>
          </cell>
          <cell r="L59">
            <v>2.2690000000000001</v>
          </cell>
          <cell r="M59">
            <v>2.952</v>
          </cell>
          <cell r="N59">
            <v>1.1220000000000001</v>
          </cell>
          <cell r="P59">
            <v>0.95599999999999996</v>
          </cell>
          <cell r="Q59">
            <v>0.72499999999999998</v>
          </cell>
          <cell r="R59">
            <v>4.3999999999999997E-2</v>
          </cell>
          <cell r="S59">
            <v>0.70599999999999996</v>
          </cell>
        </row>
        <row r="64">
          <cell r="B64">
            <v>3.99</v>
          </cell>
          <cell r="C64">
            <v>4.4820000000000002</v>
          </cell>
          <cell r="D64">
            <v>4.6100000000000003</v>
          </cell>
          <cell r="E64">
            <v>4.6100000000000003</v>
          </cell>
          <cell r="F64">
            <v>4.6100000000000003</v>
          </cell>
          <cell r="G64">
            <v>4.6100000000000003</v>
          </cell>
          <cell r="H64">
            <v>4.6100000000000003</v>
          </cell>
          <cell r="I64">
            <v>4.6100000000000003</v>
          </cell>
          <cell r="J64">
            <v>4.6100000000000003</v>
          </cell>
          <cell r="K64">
            <v>2.6080000000000001</v>
          </cell>
          <cell r="N64">
            <v>2.706</v>
          </cell>
          <cell r="O64">
            <v>3.6150000000000002</v>
          </cell>
          <cell r="P64">
            <v>2.4740000000000002</v>
          </cell>
          <cell r="Q64">
            <v>2.5990000000000002</v>
          </cell>
          <cell r="R64">
            <v>4.6100000000000003</v>
          </cell>
          <cell r="S64">
            <v>4.6100000000000003</v>
          </cell>
          <cell r="T64">
            <v>4.51</v>
          </cell>
          <cell r="U64">
            <v>4.51</v>
          </cell>
          <cell r="V64">
            <v>4.51</v>
          </cell>
          <cell r="W64">
            <v>4.51</v>
          </cell>
          <cell r="X64">
            <v>4.51</v>
          </cell>
          <cell r="Y64">
            <v>4.51</v>
          </cell>
        </row>
        <row r="66">
          <cell r="B66">
            <v>0.61599999999999999</v>
          </cell>
          <cell r="J66">
            <v>0.68</v>
          </cell>
          <cell r="K66">
            <v>2.5390000000000001</v>
          </cell>
          <cell r="L66">
            <v>3.0539999999999994</v>
          </cell>
          <cell r="M66">
            <v>2.5409999999999999</v>
          </cell>
          <cell r="N66">
            <v>2.2010000000000001</v>
          </cell>
          <cell r="O66">
            <v>2.5539999999999998</v>
          </cell>
          <cell r="P66">
            <v>2.0609999999999999</v>
          </cell>
          <cell r="Q66">
            <v>1.0130000000000001</v>
          </cell>
        </row>
      </sheetData>
      <sheetData sheetId="17">
        <row r="29">
          <cell r="W29">
            <v>29</v>
          </cell>
        </row>
        <row r="59">
          <cell r="C59">
            <v>4.4820000000000002</v>
          </cell>
          <cell r="D59">
            <v>4.6100000000000003</v>
          </cell>
          <cell r="E59">
            <v>4.6100000000000003</v>
          </cell>
          <cell r="F59">
            <v>3.3050000000000002</v>
          </cell>
          <cell r="G59">
            <v>3.9489999999999998</v>
          </cell>
          <cell r="H59">
            <v>4.1500000000000004</v>
          </cell>
          <cell r="I59">
            <v>5.8210000000000006</v>
          </cell>
          <cell r="J59">
            <v>5.29</v>
          </cell>
          <cell r="K59">
            <v>5.1470000000000002</v>
          </cell>
          <cell r="L59">
            <v>5.3230000000000004</v>
          </cell>
          <cell r="M59">
            <v>5.4930000000000003</v>
          </cell>
          <cell r="N59">
            <v>6.0290000000000008</v>
          </cell>
          <cell r="O59">
            <v>6.1690000000000005</v>
          </cell>
          <cell r="P59">
            <v>5.4909999999999997</v>
          </cell>
          <cell r="Q59">
            <v>4.3369999999999997</v>
          </cell>
          <cell r="R59">
            <v>4.6539999999999999</v>
          </cell>
          <cell r="S59">
            <v>4.625</v>
          </cell>
          <cell r="T59">
            <v>4.51</v>
          </cell>
          <cell r="U59">
            <v>5.5270000000000001</v>
          </cell>
          <cell r="V59">
            <v>3.1189999999999998</v>
          </cell>
          <cell r="W59">
            <v>3.839</v>
          </cell>
          <cell r="X59">
            <v>3.1609999999999996</v>
          </cell>
          <cell r="Y59">
            <v>3.2229999999999999</v>
          </cell>
        </row>
        <row r="65">
          <cell r="B65">
            <v>3.7349999999999999</v>
          </cell>
        </row>
        <row r="66">
          <cell r="B66">
            <v>3.5</v>
          </cell>
          <cell r="F66">
            <v>1.3049999999999999</v>
          </cell>
          <cell r="G66">
            <v>0.66099999999999992</v>
          </cell>
          <cell r="H66">
            <v>1.32</v>
          </cell>
          <cell r="I66">
            <v>0.66100000000000003</v>
          </cell>
          <cell r="S66">
            <v>0.69099999999999995</v>
          </cell>
          <cell r="U66">
            <v>0.70000000000000007</v>
          </cell>
          <cell r="V66">
            <v>1.391</v>
          </cell>
          <cell r="W66">
            <v>0.67100000000000004</v>
          </cell>
          <cell r="X66">
            <v>1.3489999999999998</v>
          </cell>
          <cell r="Y66">
            <v>1.2869999999999999</v>
          </cell>
        </row>
      </sheetData>
      <sheetData sheetId="18">
        <row r="7">
          <cell r="B7">
            <v>43.19</v>
          </cell>
          <cell r="C7">
            <v>24.15</v>
          </cell>
          <cell r="D7">
            <v>21.2</v>
          </cell>
          <cell r="E7">
            <v>14.18</v>
          </cell>
          <cell r="F7">
            <v>17.350000000000001</v>
          </cell>
          <cell r="G7">
            <v>28.03</v>
          </cell>
          <cell r="H7">
            <v>38.32</v>
          </cell>
          <cell r="I7">
            <v>42.18</v>
          </cell>
          <cell r="J7">
            <v>39.979999999999997</v>
          </cell>
          <cell r="K7">
            <v>42</v>
          </cell>
          <cell r="L7">
            <v>37.61</v>
          </cell>
          <cell r="M7">
            <v>36.369999999999997</v>
          </cell>
          <cell r="N7">
            <v>37.96</v>
          </cell>
          <cell r="O7">
            <v>39.770000000000003</v>
          </cell>
          <cell r="P7">
            <v>47.08</v>
          </cell>
          <cell r="Q7">
            <v>50.54</v>
          </cell>
          <cell r="R7">
            <v>54.7</v>
          </cell>
          <cell r="S7">
            <v>56.58</v>
          </cell>
          <cell r="T7">
            <v>58.84</v>
          </cell>
          <cell r="U7">
            <v>58.94</v>
          </cell>
          <cell r="V7">
            <v>54.69</v>
          </cell>
          <cell r="W7">
            <v>49.31</v>
          </cell>
          <cell r="X7">
            <v>45.13</v>
          </cell>
          <cell r="Y7">
            <v>48.24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44196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44191</v>
          </cell>
        </row>
        <row r="4">
          <cell r="B4">
            <v>44191</v>
          </cell>
        </row>
        <row r="5">
          <cell r="B5">
            <v>44191</v>
          </cell>
        </row>
        <row r="6">
          <cell r="B6">
            <v>44191</v>
          </cell>
        </row>
        <row r="7">
          <cell r="B7">
            <v>44191</v>
          </cell>
        </row>
        <row r="8">
          <cell r="B8">
            <v>44191</v>
          </cell>
        </row>
        <row r="9">
          <cell r="B9">
            <v>44191</v>
          </cell>
        </row>
        <row r="10">
          <cell r="B10">
            <v>44191</v>
          </cell>
        </row>
        <row r="11">
          <cell r="B11">
            <v>44191</v>
          </cell>
        </row>
        <row r="12">
          <cell r="B12">
            <v>44191</v>
          </cell>
        </row>
        <row r="13">
          <cell r="B13">
            <v>44191</v>
          </cell>
        </row>
        <row r="14">
          <cell r="B14">
            <v>44191</v>
          </cell>
        </row>
        <row r="15">
          <cell r="B15">
            <v>44191</v>
          </cell>
        </row>
        <row r="16">
          <cell r="B16">
            <v>44191</v>
          </cell>
        </row>
      </sheetData>
      <sheetData sheetId="41">
        <row r="2">
          <cell r="C2">
            <v>44197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1.62</v>
          </cell>
          <cell r="J17">
            <v>1.62</v>
          </cell>
          <cell r="K17">
            <v>1.62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169.5849</v>
          </cell>
          <cell r="J24">
            <v>169.58500000000001</v>
          </cell>
          <cell r="K24">
            <v>169.58500000000001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44196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e.kotopouli@weenergy.gr;c.zografos@weenergy.gr;e.kotopouli@weenergy.gr;ip@weenergy.gr;c.zografos@weenergy.gr</v>
          </cell>
          <cell r="P22" t="str">
            <v>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7.2350000000000012</v>
      </c>
      <c r="C4" s="18">
        <v>4.4820000000000002</v>
      </c>
      <c r="D4" s="18">
        <v>4.6100000000000003</v>
      </c>
      <c r="E4" s="18">
        <v>4.6100000000000003</v>
      </c>
      <c r="F4" s="18">
        <v>4.6100000000000003</v>
      </c>
      <c r="G4" s="18">
        <v>4.6100000000000003</v>
      </c>
      <c r="H4" s="18">
        <v>5.4700000000000006</v>
      </c>
      <c r="I4" s="18">
        <v>6.4820000000000002</v>
      </c>
      <c r="J4" s="18">
        <v>5.2900000000000009</v>
      </c>
      <c r="K4" s="18">
        <v>5.1470000000000002</v>
      </c>
      <c r="L4" s="18">
        <v>5.3230000000000004</v>
      </c>
      <c r="M4" s="18">
        <v>5.4930000000000003</v>
      </c>
      <c r="N4" s="18">
        <v>6.0289999999999999</v>
      </c>
      <c r="O4" s="18">
        <v>6.1690000000000005</v>
      </c>
      <c r="P4" s="18">
        <v>5.4910000000000005</v>
      </c>
      <c r="Q4" s="18">
        <v>4.3370000000000006</v>
      </c>
      <c r="R4" s="18">
        <v>4.6539999999999999</v>
      </c>
      <c r="S4" s="18">
        <v>5.3160000000000007</v>
      </c>
      <c r="T4" s="18">
        <v>4.51</v>
      </c>
      <c r="U4" s="18">
        <v>6.2270000000000003</v>
      </c>
      <c r="V4" s="18">
        <v>4.51</v>
      </c>
      <c r="W4" s="18">
        <v>33.51</v>
      </c>
      <c r="X4" s="18">
        <v>4.51</v>
      </c>
      <c r="Y4" s="18">
        <v>4.51</v>
      </c>
      <c r="Z4" s="19"/>
      <c r="AA4" s="20">
        <f>SUM(B4:Z4)</f>
        <v>153.13499999999999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43.19</v>
      </c>
      <c r="C7" s="28">
        <v>24.15</v>
      </c>
      <c r="D7" s="28">
        <v>21.2</v>
      </c>
      <c r="E7" s="28">
        <v>14.18</v>
      </c>
      <c r="F7" s="28">
        <v>17.350000000000001</v>
      </c>
      <c r="G7" s="28">
        <v>28.03</v>
      </c>
      <c r="H7" s="28">
        <v>38.32</v>
      </c>
      <c r="I7" s="28">
        <v>42.18</v>
      </c>
      <c r="J7" s="28">
        <v>39.979999999999997</v>
      </c>
      <c r="K7" s="28">
        <v>42</v>
      </c>
      <c r="L7" s="28">
        <v>37.61</v>
      </c>
      <c r="M7" s="28">
        <v>36.369999999999997</v>
      </c>
      <c r="N7" s="28">
        <v>37.96</v>
      </c>
      <c r="O7" s="28">
        <v>39.770000000000003</v>
      </c>
      <c r="P7" s="28">
        <v>47.08</v>
      </c>
      <c r="Q7" s="28">
        <v>50.54</v>
      </c>
      <c r="R7" s="28">
        <v>54.7</v>
      </c>
      <c r="S7" s="28">
        <v>56.58</v>
      </c>
      <c r="T7" s="28">
        <v>58.84</v>
      </c>
      <c r="U7" s="28">
        <v>58.94</v>
      </c>
      <c r="V7" s="28">
        <v>54.69</v>
      </c>
      <c r="W7" s="28">
        <v>49.31</v>
      </c>
      <c r="X7" s="28">
        <v>45.13</v>
      </c>
      <c r="Y7" s="28">
        <v>48.24</v>
      </c>
      <c r="Z7" s="29"/>
      <c r="AA7" s="30">
        <f>IF(SUM(GR_MAINLAND_MCP_SUM_SELL)&lt;&gt;0,AVERAGEIF(GR_MAINLAND_MCP_SUM_SELL,"&lt;&gt;"""),"")</f>
        <v>41.097500000000004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1.8720000000000001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1.7170000000000001</v>
      </c>
      <c r="V11" s="47"/>
      <c r="W11" s="47">
        <v>29</v>
      </c>
      <c r="X11" s="47"/>
      <c r="Y11" s="47"/>
      <c r="Z11" s="48"/>
      <c r="AA11" s="49">
        <f>SUM(B11:Z11)</f>
        <v>32.588999999999999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2.629</v>
      </c>
      <c r="C13" s="52"/>
      <c r="D13" s="52"/>
      <c r="E13" s="52"/>
      <c r="F13" s="52"/>
      <c r="G13" s="52"/>
      <c r="H13" s="52">
        <v>0.86</v>
      </c>
      <c r="I13" s="52"/>
      <c r="J13" s="52"/>
      <c r="K13" s="52"/>
      <c r="L13" s="52">
        <v>2.2690000000000001</v>
      </c>
      <c r="M13" s="52">
        <v>2.952</v>
      </c>
      <c r="N13" s="52">
        <v>1.1220000000000001</v>
      </c>
      <c r="O13" s="52"/>
      <c r="P13" s="52">
        <v>0.95599999999999996</v>
      </c>
      <c r="Q13" s="52">
        <v>0.72499999999999998</v>
      </c>
      <c r="R13" s="52">
        <v>4.3999999999999997E-2</v>
      </c>
      <c r="S13" s="52">
        <v>0.70599999999999996</v>
      </c>
      <c r="T13" s="52"/>
      <c r="U13" s="52"/>
      <c r="V13" s="52"/>
      <c r="W13" s="52"/>
      <c r="X13" s="52"/>
      <c r="Y13" s="52"/>
      <c r="Z13" s="53"/>
      <c r="AA13" s="54">
        <f>SUM(B13:Z13)</f>
        <v>12.263</v>
      </c>
    </row>
    <row r="14" spans="1:27" ht="30" customHeight="1" thickBot="1" x14ac:dyDescent="0.25">
      <c r="A14" s="55" t="s">
        <v>10</v>
      </c>
      <c r="B14" s="56">
        <f>IF(LEN(B$2)&gt;0,SUM(B10:B13),"")</f>
        <v>2.629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0.86</v>
      </c>
      <c r="I14" s="57">
        <f t="shared" si="0"/>
        <v>1.8720000000000001</v>
      </c>
      <c r="J14" s="57">
        <f t="shared" si="0"/>
        <v>0</v>
      </c>
      <c r="K14" s="57">
        <f t="shared" si="0"/>
        <v>0</v>
      </c>
      <c r="L14" s="57">
        <f t="shared" si="0"/>
        <v>2.2690000000000001</v>
      </c>
      <c r="M14" s="57">
        <f t="shared" si="0"/>
        <v>2.952</v>
      </c>
      <c r="N14" s="57">
        <f t="shared" si="0"/>
        <v>1.1220000000000001</v>
      </c>
      <c r="O14" s="57">
        <f t="shared" si="0"/>
        <v>0</v>
      </c>
      <c r="P14" s="57">
        <f t="shared" si="0"/>
        <v>0.95599999999999996</v>
      </c>
      <c r="Q14" s="57">
        <f t="shared" si="0"/>
        <v>0.72499999999999998</v>
      </c>
      <c r="R14" s="57">
        <f t="shared" si="0"/>
        <v>4.3999999999999997E-2</v>
      </c>
      <c r="S14" s="57">
        <f t="shared" si="0"/>
        <v>0.70599999999999996</v>
      </c>
      <c r="T14" s="57">
        <f t="shared" si="0"/>
        <v>0</v>
      </c>
      <c r="U14" s="57">
        <f t="shared" si="0"/>
        <v>1.7170000000000001</v>
      </c>
      <c r="V14" s="57">
        <f t="shared" si="0"/>
        <v>0</v>
      </c>
      <c r="W14" s="57">
        <f t="shared" si="0"/>
        <v>29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44.851999999999997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3.99</v>
      </c>
      <c r="C17" s="67">
        <v>4.4820000000000002</v>
      </c>
      <c r="D17" s="67">
        <v>4.6100000000000003</v>
      </c>
      <c r="E17" s="67">
        <v>4.6100000000000003</v>
      </c>
      <c r="F17" s="67">
        <v>4.6100000000000003</v>
      </c>
      <c r="G17" s="67">
        <v>4.6100000000000003</v>
      </c>
      <c r="H17" s="67">
        <v>4.6100000000000003</v>
      </c>
      <c r="I17" s="67">
        <v>4.6100000000000003</v>
      </c>
      <c r="J17" s="67">
        <v>4.6100000000000003</v>
      </c>
      <c r="K17" s="67">
        <v>2.6080000000000001</v>
      </c>
      <c r="L17" s="67"/>
      <c r="M17" s="67"/>
      <c r="N17" s="67">
        <v>2.706</v>
      </c>
      <c r="O17" s="67">
        <v>3.6150000000000002</v>
      </c>
      <c r="P17" s="67">
        <v>2.4740000000000002</v>
      </c>
      <c r="Q17" s="67">
        <v>2.5990000000000002</v>
      </c>
      <c r="R17" s="67">
        <v>4.6100000000000003</v>
      </c>
      <c r="S17" s="67">
        <v>4.6100000000000003</v>
      </c>
      <c r="T17" s="67">
        <v>4.51</v>
      </c>
      <c r="U17" s="67">
        <v>4.51</v>
      </c>
      <c r="V17" s="67">
        <v>4.51</v>
      </c>
      <c r="W17" s="67">
        <v>4.51</v>
      </c>
      <c r="X17" s="67">
        <v>4.51</v>
      </c>
      <c r="Y17" s="67">
        <v>4.51</v>
      </c>
      <c r="Z17" s="68"/>
      <c r="AA17" s="69">
        <f>SUM(B17:Z17)</f>
        <v>91.024000000000029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0.61599999999999999</v>
      </c>
      <c r="C19" s="76"/>
      <c r="D19" s="76"/>
      <c r="E19" s="76"/>
      <c r="F19" s="76"/>
      <c r="G19" s="76"/>
      <c r="H19" s="76"/>
      <c r="I19" s="76"/>
      <c r="J19" s="76">
        <v>0.68</v>
      </c>
      <c r="K19" s="76">
        <v>2.5390000000000001</v>
      </c>
      <c r="L19" s="76">
        <v>3.0539999999999994</v>
      </c>
      <c r="M19" s="76">
        <v>2.5409999999999999</v>
      </c>
      <c r="N19" s="76">
        <v>2.2010000000000001</v>
      </c>
      <c r="O19" s="76">
        <v>2.5539999999999998</v>
      </c>
      <c r="P19" s="76">
        <v>2.0609999999999999</v>
      </c>
      <c r="Q19" s="76">
        <v>1.0130000000000001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17.259000000000004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4.6059999999999999</v>
      </c>
      <c r="C22" s="83">
        <f t="shared" ref="C22:Z22" si="1">IF(LEN(C$2)&gt;0,SUM(C17:C21),"")</f>
        <v>4.4820000000000002</v>
      </c>
      <c r="D22" s="83">
        <f t="shared" si="1"/>
        <v>4.6100000000000003</v>
      </c>
      <c r="E22" s="83">
        <f t="shared" si="1"/>
        <v>4.6100000000000003</v>
      </c>
      <c r="F22" s="83">
        <f t="shared" si="1"/>
        <v>4.6100000000000003</v>
      </c>
      <c r="G22" s="83">
        <f t="shared" si="1"/>
        <v>4.6100000000000003</v>
      </c>
      <c r="H22" s="83">
        <f t="shared" si="1"/>
        <v>4.6100000000000003</v>
      </c>
      <c r="I22" s="83">
        <f t="shared" si="1"/>
        <v>4.6100000000000003</v>
      </c>
      <c r="J22" s="83">
        <f t="shared" si="1"/>
        <v>5.29</v>
      </c>
      <c r="K22" s="83">
        <f t="shared" si="1"/>
        <v>5.1470000000000002</v>
      </c>
      <c r="L22" s="83">
        <f t="shared" si="1"/>
        <v>3.0539999999999994</v>
      </c>
      <c r="M22" s="83">
        <f t="shared" si="1"/>
        <v>2.5409999999999999</v>
      </c>
      <c r="N22" s="83">
        <f t="shared" si="1"/>
        <v>4.907</v>
      </c>
      <c r="O22" s="83">
        <f t="shared" si="1"/>
        <v>6.1690000000000005</v>
      </c>
      <c r="P22" s="83">
        <f t="shared" si="1"/>
        <v>4.5350000000000001</v>
      </c>
      <c r="Q22" s="83">
        <f t="shared" si="1"/>
        <v>3.6120000000000001</v>
      </c>
      <c r="R22" s="83">
        <f t="shared" si="1"/>
        <v>4.6100000000000003</v>
      </c>
      <c r="S22" s="83">
        <f t="shared" si="1"/>
        <v>4.6100000000000003</v>
      </c>
      <c r="T22" s="83">
        <f t="shared" si="1"/>
        <v>4.51</v>
      </c>
      <c r="U22" s="83">
        <f t="shared" si="1"/>
        <v>4.51</v>
      </c>
      <c r="V22" s="83">
        <f t="shared" si="1"/>
        <v>4.51</v>
      </c>
      <c r="W22" s="83">
        <f t="shared" si="1"/>
        <v>4.51</v>
      </c>
      <c r="X22" s="83">
        <f t="shared" si="1"/>
        <v>4.51</v>
      </c>
      <c r="Y22" s="83">
        <f t="shared" si="1"/>
        <v>4.51</v>
      </c>
      <c r="Z22" s="84" t="str">
        <f t="shared" si="1"/>
        <v/>
      </c>
      <c r="AA22" s="85">
        <f>SUM(AA17:AA21)</f>
        <v>108.28300000000003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7.2350000000000003</v>
      </c>
      <c r="C26" s="72">
        <v>4.4820000000000002</v>
      </c>
      <c r="D26" s="72">
        <v>4.6100000000000003</v>
      </c>
      <c r="E26" s="72">
        <v>4.6100000000000003</v>
      </c>
      <c r="F26" s="72">
        <v>4.6100000000000003</v>
      </c>
      <c r="G26" s="72">
        <v>4.6100000000000003</v>
      </c>
      <c r="H26" s="72">
        <v>5.47</v>
      </c>
      <c r="I26" s="72">
        <v>6.4820000000000002</v>
      </c>
      <c r="J26" s="72">
        <v>5.29</v>
      </c>
      <c r="K26" s="72">
        <v>5.1470000000000002</v>
      </c>
      <c r="L26" s="72">
        <v>5.3230000000000004</v>
      </c>
      <c r="M26" s="72">
        <v>5.4930000000000003</v>
      </c>
      <c r="N26" s="72">
        <v>6.0289999999999999</v>
      </c>
      <c r="O26" s="72">
        <v>6.1689999999999996</v>
      </c>
      <c r="P26" s="72">
        <v>5.4909999999999997</v>
      </c>
      <c r="Q26" s="72">
        <v>4.3369999999999997</v>
      </c>
      <c r="R26" s="72">
        <v>4.6539999999999999</v>
      </c>
      <c r="S26" s="72">
        <v>5.3159999999999998</v>
      </c>
      <c r="T26" s="72">
        <v>4.51</v>
      </c>
      <c r="U26" s="72">
        <v>6.2270000000000003</v>
      </c>
      <c r="V26" s="72">
        <v>4.51</v>
      </c>
      <c r="W26" s="72">
        <v>33.51</v>
      </c>
      <c r="X26" s="72">
        <v>4.51</v>
      </c>
      <c r="Y26" s="72">
        <v>4.51</v>
      </c>
      <c r="Z26" s="73"/>
      <c r="AA26" s="74">
        <f>SUM(B26:Z26)</f>
        <v>153.13499999999999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7.2350000000000003</v>
      </c>
      <c r="C28" s="57">
        <f t="shared" ref="C28:Z28" si="2">IF(LEN(C$2)&gt;0,SUM(C25:C27),"")</f>
        <v>4.4820000000000002</v>
      </c>
      <c r="D28" s="57">
        <f t="shared" si="2"/>
        <v>4.6100000000000003</v>
      </c>
      <c r="E28" s="57">
        <f t="shared" si="2"/>
        <v>4.6100000000000003</v>
      </c>
      <c r="F28" s="57">
        <f t="shared" si="2"/>
        <v>4.6100000000000003</v>
      </c>
      <c r="G28" s="57">
        <f t="shared" si="2"/>
        <v>4.6100000000000003</v>
      </c>
      <c r="H28" s="57">
        <f t="shared" si="2"/>
        <v>5.47</v>
      </c>
      <c r="I28" s="57">
        <f t="shared" si="2"/>
        <v>6.4820000000000002</v>
      </c>
      <c r="J28" s="57">
        <f t="shared" si="2"/>
        <v>5.29</v>
      </c>
      <c r="K28" s="57">
        <f t="shared" si="2"/>
        <v>5.1470000000000002</v>
      </c>
      <c r="L28" s="57">
        <f t="shared" si="2"/>
        <v>5.3230000000000004</v>
      </c>
      <c r="M28" s="57">
        <f t="shared" si="2"/>
        <v>5.4930000000000003</v>
      </c>
      <c r="N28" s="57">
        <f t="shared" si="2"/>
        <v>6.0289999999999999</v>
      </c>
      <c r="O28" s="57">
        <f t="shared" si="2"/>
        <v>6.1689999999999996</v>
      </c>
      <c r="P28" s="57">
        <f t="shared" si="2"/>
        <v>5.4909999999999997</v>
      </c>
      <c r="Q28" s="57">
        <f t="shared" si="2"/>
        <v>4.3369999999999997</v>
      </c>
      <c r="R28" s="57">
        <f t="shared" si="2"/>
        <v>4.6539999999999999</v>
      </c>
      <c r="S28" s="57">
        <f t="shared" si="2"/>
        <v>5.3159999999999998</v>
      </c>
      <c r="T28" s="57">
        <f t="shared" si="2"/>
        <v>4.51</v>
      </c>
      <c r="U28" s="57">
        <f t="shared" si="2"/>
        <v>6.2270000000000003</v>
      </c>
      <c r="V28" s="57">
        <f t="shared" si="2"/>
        <v>4.51</v>
      </c>
      <c r="W28" s="57">
        <f t="shared" si="2"/>
        <v>33.51</v>
      </c>
      <c r="X28" s="57">
        <f t="shared" si="2"/>
        <v>4.51</v>
      </c>
      <c r="Y28" s="57">
        <f t="shared" si="2"/>
        <v>4.51</v>
      </c>
      <c r="Z28" s="58" t="str">
        <f t="shared" si="2"/>
        <v/>
      </c>
      <c r="AA28" s="59">
        <f>SUM(AA25:AA27)</f>
        <v>153.13499999999999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7.2349999999999994</v>
      </c>
      <c r="C47" s="83">
        <f t="shared" ref="C47:Z47" si="8">IF(LEN(C$2)&gt;0,C14+C22+C36,"")</f>
        <v>4.4820000000000002</v>
      </c>
      <c r="D47" s="83">
        <f t="shared" si="8"/>
        <v>4.6100000000000003</v>
      </c>
      <c r="E47" s="83">
        <f t="shared" si="8"/>
        <v>4.6100000000000003</v>
      </c>
      <c r="F47" s="83">
        <f t="shared" si="8"/>
        <v>4.6100000000000003</v>
      </c>
      <c r="G47" s="83">
        <f t="shared" si="8"/>
        <v>4.6100000000000003</v>
      </c>
      <c r="H47" s="83">
        <f t="shared" si="8"/>
        <v>5.4700000000000006</v>
      </c>
      <c r="I47" s="83">
        <f t="shared" si="8"/>
        <v>6.4820000000000002</v>
      </c>
      <c r="J47" s="83">
        <f t="shared" si="8"/>
        <v>5.29</v>
      </c>
      <c r="K47" s="83">
        <f t="shared" si="8"/>
        <v>5.1470000000000002</v>
      </c>
      <c r="L47" s="83">
        <f t="shared" si="8"/>
        <v>5.3229999999999995</v>
      </c>
      <c r="M47" s="83">
        <f t="shared" si="8"/>
        <v>5.4930000000000003</v>
      </c>
      <c r="N47" s="83">
        <f t="shared" si="8"/>
        <v>6.0289999999999999</v>
      </c>
      <c r="O47" s="83">
        <f t="shared" si="8"/>
        <v>6.1690000000000005</v>
      </c>
      <c r="P47" s="83">
        <f t="shared" si="8"/>
        <v>5.4909999999999997</v>
      </c>
      <c r="Q47" s="83">
        <f t="shared" si="8"/>
        <v>4.3369999999999997</v>
      </c>
      <c r="R47" s="83">
        <f t="shared" si="8"/>
        <v>4.6539999999999999</v>
      </c>
      <c r="S47" s="83">
        <f t="shared" si="8"/>
        <v>5.3160000000000007</v>
      </c>
      <c r="T47" s="83">
        <f t="shared" si="8"/>
        <v>4.51</v>
      </c>
      <c r="U47" s="83">
        <f t="shared" si="8"/>
        <v>6.2270000000000003</v>
      </c>
      <c r="V47" s="83">
        <f t="shared" si="8"/>
        <v>4.51</v>
      </c>
      <c r="W47" s="83">
        <f t="shared" si="8"/>
        <v>33.51</v>
      </c>
      <c r="X47" s="83">
        <f t="shared" si="8"/>
        <v>4.51</v>
      </c>
      <c r="Y47" s="83">
        <f t="shared" si="8"/>
        <v>4.51</v>
      </c>
      <c r="Z47" s="84" t="str">
        <f t="shared" si="8"/>
        <v/>
      </c>
      <c r="AA47" s="100">
        <f>SUM(B47:Z47)</f>
        <v>153.13499999999999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7.2349999999999994</v>
      </c>
      <c r="C4" s="18">
        <v>4.4820000000000002</v>
      </c>
      <c r="D4" s="18">
        <v>4.6100000000000003</v>
      </c>
      <c r="E4" s="18">
        <v>4.6100000000000003</v>
      </c>
      <c r="F4" s="18">
        <v>4.6099999999999994</v>
      </c>
      <c r="G4" s="18">
        <v>4.6099999999999994</v>
      </c>
      <c r="H4" s="18">
        <v>5.4700000000000006</v>
      </c>
      <c r="I4" s="18">
        <v>6.4820000000000011</v>
      </c>
      <c r="J4" s="18">
        <v>5.29</v>
      </c>
      <c r="K4" s="18">
        <v>5.1470000000000002</v>
      </c>
      <c r="L4" s="18">
        <v>5.3230000000000004</v>
      </c>
      <c r="M4" s="18">
        <v>5.4930000000000003</v>
      </c>
      <c r="N4" s="18">
        <v>6.0290000000000008</v>
      </c>
      <c r="O4" s="18">
        <v>6.1690000000000005</v>
      </c>
      <c r="P4" s="18">
        <v>5.4909999999999997</v>
      </c>
      <c r="Q4" s="18">
        <v>4.3369999999999997</v>
      </c>
      <c r="R4" s="18">
        <v>4.6539999999999999</v>
      </c>
      <c r="S4" s="18">
        <v>5.3159999999999998</v>
      </c>
      <c r="T4" s="18">
        <v>4.51</v>
      </c>
      <c r="U4" s="18">
        <v>6.2270000000000003</v>
      </c>
      <c r="V4" s="18">
        <v>4.51</v>
      </c>
      <c r="W4" s="18">
        <v>33.510000000000005</v>
      </c>
      <c r="X4" s="18">
        <v>4.5100000000000007</v>
      </c>
      <c r="Y4" s="18">
        <v>4.5100000000000007</v>
      </c>
      <c r="Z4" s="19"/>
      <c r="AA4" s="20">
        <f>SUM(B4:Z4)</f>
        <v>153.13499999999999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43.19</v>
      </c>
      <c r="C7" s="28">
        <v>24.15</v>
      </c>
      <c r="D7" s="28">
        <v>21.2</v>
      </c>
      <c r="E7" s="28">
        <v>14.18</v>
      </c>
      <c r="F7" s="28">
        <v>17.350000000000001</v>
      </c>
      <c r="G7" s="28">
        <v>28.03</v>
      </c>
      <c r="H7" s="28">
        <v>38.32</v>
      </c>
      <c r="I7" s="28">
        <v>42.18</v>
      </c>
      <c r="J7" s="28">
        <v>39.979999999999997</v>
      </c>
      <c r="K7" s="28">
        <v>42</v>
      </c>
      <c r="L7" s="28">
        <v>37.61</v>
      </c>
      <c r="M7" s="28">
        <v>36.369999999999997</v>
      </c>
      <c r="N7" s="28">
        <v>37.96</v>
      </c>
      <c r="O7" s="28">
        <v>39.770000000000003</v>
      </c>
      <c r="P7" s="28">
        <v>47.08</v>
      </c>
      <c r="Q7" s="28">
        <v>50.54</v>
      </c>
      <c r="R7" s="28">
        <v>54.7</v>
      </c>
      <c r="S7" s="28">
        <v>56.58</v>
      </c>
      <c r="T7" s="28">
        <v>58.84</v>
      </c>
      <c r="U7" s="28">
        <v>58.94</v>
      </c>
      <c r="V7" s="28">
        <v>54.69</v>
      </c>
      <c r="W7" s="28">
        <v>49.31</v>
      </c>
      <c r="X7" s="28">
        <v>45.13</v>
      </c>
      <c r="Y7" s="28">
        <v>48.24</v>
      </c>
      <c r="Z7" s="29"/>
      <c r="AA7" s="30">
        <v>41.097500000000004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29</v>
      </c>
      <c r="X11" s="47"/>
      <c r="Y11" s="47"/>
      <c r="Z11" s="48"/>
      <c r="AA11" s="49">
        <f>SUM(B11:Z11)</f>
        <v>29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4.4820000000000002</v>
      </c>
      <c r="D13" s="52">
        <v>4.6100000000000003</v>
      </c>
      <c r="E13" s="52">
        <v>4.6100000000000003</v>
      </c>
      <c r="F13" s="52">
        <v>3.3050000000000002</v>
      </c>
      <c r="G13" s="52">
        <v>3.9489999999999998</v>
      </c>
      <c r="H13" s="52">
        <v>4.1500000000000004</v>
      </c>
      <c r="I13" s="52">
        <v>5.8210000000000006</v>
      </c>
      <c r="J13" s="52">
        <v>5.29</v>
      </c>
      <c r="K13" s="52">
        <v>5.1470000000000002</v>
      </c>
      <c r="L13" s="52">
        <v>5.3230000000000004</v>
      </c>
      <c r="M13" s="52">
        <v>5.4930000000000003</v>
      </c>
      <c r="N13" s="52">
        <v>6.0290000000000008</v>
      </c>
      <c r="O13" s="52">
        <v>6.1690000000000005</v>
      </c>
      <c r="P13" s="52">
        <v>5.4909999999999997</v>
      </c>
      <c r="Q13" s="52">
        <v>4.3369999999999997</v>
      </c>
      <c r="R13" s="52">
        <v>4.6539999999999999</v>
      </c>
      <c r="S13" s="52">
        <v>4.625</v>
      </c>
      <c r="T13" s="52">
        <v>4.51</v>
      </c>
      <c r="U13" s="52">
        <v>5.5270000000000001</v>
      </c>
      <c r="V13" s="52">
        <v>3.1189999999999998</v>
      </c>
      <c r="W13" s="52">
        <v>3.839</v>
      </c>
      <c r="X13" s="52">
        <v>3.1609999999999996</v>
      </c>
      <c r="Y13" s="52">
        <v>3.2229999999999999</v>
      </c>
      <c r="Z13" s="53"/>
      <c r="AA13" s="54">
        <f>SUM(B13:Z13)</f>
        <v>106.86400000000002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4.4820000000000002</v>
      </c>
      <c r="D14" s="57">
        <f t="shared" si="0"/>
        <v>4.6100000000000003</v>
      </c>
      <c r="E14" s="57">
        <f t="shared" si="0"/>
        <v>4.6100000000000003</v>
      </c>
      <c r="F14" s="57">
        <f t="shared" si="0"/>
        <v>3.3050000000000002</v>
      </c>
      <c r="G14" s="57">
        <f t="shared" si="0"/>
        <v>3.9489999999999998</v>
      </c>
      <c r="H14" s="57">
        <f t="shared" si="0"/>
        <v>4.1500000000000004</v>
      </c>
      <c r="I14" s="57">
        <f t="shared" si="0"/>
        <v>5.8210000000000006</v>
      </c>
      <c r="J14" s="57">
        <f t="shared" si="0"/>
        <v>5.29</v>
      </c>
      <c r="K14" s="57">
        <f t="shared" si="0"/>
        <v>5.1470000000000002</v>
      </c>
      <c r="L14" s="57">
        <f t="shared" si="0"/>
        <v>5.3230000000000004</v>
      </c>
      <c r="M14" s="57">
        <f t="shared" si="0"/>
        <v>5.4930000000000003</v>
      </c>
      <c r="N14" s="57">
        <f t="shared" si="0"/>
        <v>6.0290000000000008</v>
      </c>
      <c r="O14" s="57">
        <f t="shared" si="0"/>
        <v>6.1690000000000005</v>
      </c>
      <c r="P14" s="57">
        <f t="shared" si="0"/>
        <v>5.4909999999999997</v>
      </c>
      <c r="Q14" s="57">
        <f t="shared" si="0"/>
        <v>4.3369999999999997</v>
      </c>
      <c r="R14" s="57">
        <f t="shared" si="0"/>
        <v>4.6539999999999999</v>
      </c>
      <c r="S14" s="57">
        <f t="shared" si="0"/>
        <v>4.625</v>
      </c>
      <c r="T14" s="57">
        <f t="shared" si="0"/>
        <v>4.51</v>
      </c>
      <c r="U14" s="57">
        <f t="shared" si="0"/>
        <v>5.5270000000000001</v>
      </c>
      <c r="V14" s="57">
        <f t="shared" si="0"/>
        <v>3.1189999999999998</v>
      </c>
      <c r="W14" s="57">
        <f t="shared" si="0"/>
        <v>32.838999999999999</v>
      </c>
      <c r="X14" s="57">
        <f t="shared" si="0"/>
        <v>3.1609999999999996</v>
      </c>
      <c r="Y14" s="57">
        <f t="shared" si="0"/>
        <v>3.2229999999999999</v>
      </c>
      <c r="Z14" s="58" t="str">
        <f t="shared" si="0"/>
        <v/>
      </c>
      <c r="AA14" s="59">
        <f>SUM(AA9:AA13)</f>
        <v>135.86400000000003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3.7349999999999999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3.7349999999999999</v>
      </c>
    </row>
    <row r="19" spans="1:27" ht="24.95" customHeight="1" x14ac:dyDescent="0.2">
      <c r="A19" s="70" t="s">
        <v>14</v>
      </c>
      <c r="B19" s="75">
        <v>3.5</v>
      </c>
      <c r="C19" s="76"/>
      <c r="D19" s="76"/>
      <c r="E19" s="76"/>
      <c r="F19" s="76">
        <v>1.3049999999999999</v>
      </c>
      <c r="G19" s="76">
        <v>0.66099999999999992</v>
      </c>
      <c r="H19" s="76">
        <v>1.32</v>
      </c>
      <c r="I19" s="76">
        <v>0.66100000000000003</v>
      </c>
      <c r="J19" s="76"/>
      <c r="K19" s="76"/>
      <c r="L19" s="76"/>
      <c r="M19" s="76"/>
      <c r="N19" s="76"/>
      <c r="O19" s="76"/>
      <c r="P19" s="76"/>
      <c r="Q19" s="76"/>
      <c r="R19" s="76"/>
      <c r="S19" s="76">
        <v>0.69099999999999995</v>
      </c>
      <c r="T19" s="76"/>
      <c r="U19" s="76">
        <v>0.70000000000000007</v>
      </c>
      <c r="V19" s="76">
        <v>1.391</v>
      </c>
      <c r="W19" s="76">
        <v>0.67100000000000004</v>
      </c>
      <c r="X19" s="76">
        <v>1.3489999999999998</v>
      </c>
      <c r="Y19" s="76">
        <v>1.2869999999999999</v>
      </c>
      <c r="Z19" s="73"/>
      <c r="AA19" s="74">
        <f>SUM(B19:Z19)</f>
        <v>13.535999999999998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7.2349999999999994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1.3049999999999999</v>
      </c>
      <c r="G22" s="83">
        <f t="shared" si="1"/>
        <v>0.66099999999999992</v>
      </c>
      <c r="H22" s="83">
        <f t="shared" si="1"/>
        <v>1.32</v>
      </c>
      <c r="I22" s="83">
        <f t="shared" si="1"/>
        <v>0.66100000000000003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0.69099999999999995</v>
      </c>
      <c r="T22" s="83">
        <f t="shared" si="1"/>
        <v>0</v>
      </c>
      <c r="U22" s="83">
        <f t="shared" si="1"/>
        <v>0.70000000000000007</v>
      </c>
      <c r="V22" s="83">
        <f t="shared" si="1"/>
        <v>1.391</v>
      </c>
      <c r="W22" s="83">
        <f t="shared" si="1"/>
        <v>0.67100000000000004</v>
      </c>
      <c r="X22" s="83">
        <f t="shared" si="1"/>
        <v>1.3489999999999998</v>
      </c>
      <c r="Y22" s="83">
        <f t="shared" si="1"/>
        <v>1.2869999999999999</v>
      </c>
      <c r="Z22" s="84">
        <f t="shared" si="1"/>
        <v>0</v>
      </c>
      <c r="AA22" s="85">
        <f t="shared" si="1"/>
        <v>17.270999999999997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7.2350000000000003</v>
      </c>
      <c r="C26" s="72">
        <v>4.4820000000000002</v>
      </c>
      <c r="D26" s="72">
        <v>4.6100000000000003</v>
      </c>
      <c r="E26" s="72">
        <v>4.6100000000000003</v>
      </c>
      <c r="F26" s="72">
        <v>4.6100000000000003</v>
      </c>
      <c r="G26" s="72">
        <v>4.6100000000000003</v>
      </c>
      <c r="H26" s="72">
        <v>5.47</v>
      </c>
      <c r="I26" s="72">
        <v>6.4820000000000002</v>
      </c>
      <c r="J26" s="72">
        <v>5.29</v>
      </c>
      <c r="K26" s="72">
        <v>5.1470000000000002</v>
      </c>
      <c r="L26" s="72">
        <v>5.3230000000000004</v>
      </c>
      <c r="M26" s="72">
        <v>5.4930000000000003</v>
      </c>
      <c r="N26" s="72">
        <v>6.0289999999999999</v>
      </c>
      <c r="O26" s="72">
        <v>6.1689999999999996</v>
      </c>
      <c r="P26" s="72">
        <v>5.4909999999999997</v>
      </c>
      <c r="Q26" s="72">
        <v>4.3369999999999997</v>
      </c>
      <c r="R26" s="72">
        <v>4.6539999999999999</v>
      </c>
      <c r="S26" s="72">
        <v>5.3159999999999998</v>
      </c>
      <c r="T26" s="72">
        <v>4.51</v>
      </c>
      <c r="U26" s="72">
        <v>6.2270000000000003</v>
      </c>
      <c r="V26" s="72">
        <v>4.51</v>
      </c>
      <c r="W26" s="72">
        <v>33.51</v>
      </c>
      <c r="X26" s="72">
        <v>4.51</v>
      </c>
      <c r="Y26" s="72">
        <v>4.51</v>
      </c>
      <c r="Z26" s="73"/>
      <c r="AA26" s="74">
        <f>SUM(B26:Z26)</f>
        <v>153.13499999999999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7.2350000000000003</v>
      </c>
      <c r="C28" s="57">
        <f t="shared" si="2"/>
        <v>4.4820000000000002</v>
      </c>
      <c r="D28" s="57">
        <f t="shared" si="2"/>
        <v>4.6100000000000003</v>
      </c>
      <c r="E28" s="57">
        <f t="shared" si="2"/>
        <v>4.6100000000000003</v>
      </c>
      <c r="F28" s="57">
        <f t="shared" si="2"/>
        <v>4.6100000000000003</v>
      </c>
      <c r="G28" s="57">
        <f t="shared" si="2"/>
        <v>4.6100000000000003</v>
      </c>
      <c r="H28" s="57">
        <f t="shared" si="2"/>
        <v>5.47</v>
      </c>
      <c r="I28" s="57">
        <f t="shared" si="2"/>
        <v>6.4820000000000002</v>
      </c>
      <c r="J28" s="57">
        <f t="shared" si="2"/>
        <v>5.29</v>
      </c>
      <c r="K28" s="57">
        <f t="shared" si="2"/>
        <v>5.1470000000000002</v>
      </c>
      <c r="L28" s="57">
        <f t="shared" si="2"/>
        <v>5.3230000000000004</v>
      </c>
      <c r="M28" s="57">
        <f t="shared" si="2"/>
        <v>5.4930000000000003</v>
      </c>
      <c r="N28" s="57">
        <f t="shared" si="2"/>
        <v>6.0289999999999999</v>
      </c>
      <c r="O28" s="57">
        <f t="shared" si="2"/>
        <v>6.1689999999999996</v>
      </c>
      <c r="P28" s="57">
        <f t="shared" si="2"/>
        <v>5.4909999999999997</v>
      </c>
      <c r="Q28" s="57">
        <f t="shared" si="2"/>
        <v>4.3369999999999997</v>
      </c>
      <c r="R28" s="57">
        <f t="shared" si="2"/>
        <v>4.6539999999999999</v>
      </c>
      <c r="S28" s="57">
        <f t="shared" si="2"/>
        <v>5.3159999999999998</v>
      </c>
      <c r="T28" s="57">
        <f t="shared" si="2"/>
        <v>4.51</v>
      </c>
      <c r="U28" s="57">
        <f t="shared" si="2"/>
        <v>6.2270000000000003</v>
      </c>
      <c r="V28" s="57">
        <f t="shared" si="2"/>
        <v>4.51</v>
      </c>
      <c r="W28" s="57">
        <f t="shared" si="2"/>
        <v>33.51</v>
      </c>
      <c r="X28" s="57">
        <f t="shared" si="2"/>
        <v>4.51</v>
      </c>
      <c r="Y28" s="57">
        <f t="shared" si="2"/>
        <v>4.51</v>
      </c>
      <c r="Z28" s="58">
        <f t="shared" si="2"/>
        <v>0</v>
      </c>
      <c r="AA28" s="59">
        <f t="shared" si="2"/>
        <v>153.13499999999999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7.2349999999999994</v>
      </c>
      <c r="C47" s="83">
        <f t="shared" ref="C47:Z47" si="8">SUM(C10:C13)+C22+C36</f>
        <v>4.4820000000000002</v>
      </c>
      <c r="D47" s="83">
        <f t="shared" si="8"/>
        <v>4.6100000000000003</v>
      </c>
      <c r="E47" s="83">
        <f t="shared" si="8"/>
        <v>4.6100000000000003</v>
      </c>
      <c r="F47" s="83">
        <f t="shared" si="8"/>
        <v>4.6100000000000003</v>
      </c>
      <c r="G47" s="83">
        <f t="shared" si="8"/>
        <v>4.6099999999999994</v>
      </c>
      <c r="H47" s="83">
        <f t="shared" si="8"/>
        <v>5.4700000000000006</v>
      </c>
      <c r="I47" s="83">
        <f t="shared" si="8"/>
        <v>6.4820000000000011</v>
      </c>
      <c r="J47" s="83">
        <f t="shared" si="8"/>
        <v>5.29</v>
      </c>
      <c r="K47" s="83">
        <f t="shared" si="8"/>
        <v>5.1470000000000002</v>
      </c>
      <c r="L47" s="83">
        <f t="shared" si="8"/>
        <v>5.3230000000000004</v>
      </c>
      <c r="M47" s="83">
        <f t="shared" si="8"/>
        <v>5.4930000000000003</v>
      </c>
      <c r="N47" s="83">
        <f t="shared" si="8"/>
        <v>6.0290000000000008</v>
      </c>
      <c r="O47" s="83">
        <f t="shared" si="8"/>
        <v>6.1690000000000005</v>
      </c>
      <c r="P47" s="83">
        <f t="shared" si="8"/>
        <v>5.4909999999999997</v>
      </c>
      <c r="Q47" s="83">
        <f t="shared" si="8"/>
        <v>4.3369999999999997</v>
      </c>
      <c r="R47" s="83">
        <f t="shared" si="8"/>
        <v>4.6539999999999999</v>
      </c>
      <c r="S47" s="83">
        <f t="shared" si="8"/>
        <v>5.3159999999999998</v>
      </c>
      <c r="T47" s="83">
        <f t="shared" si="8"/>
        <v>4.51</v>
      </c>
      <c r="U47" s="83">
        <f t="shared" si="8"/>
        <v>6.2270000000000003</v>
      </c>
      <c r="V47" s="83">
        <f t="shared" si="8"/>
        <v>4.51</v>
      </c>
      <c r="W47" s="83">
        <f t="shared" si="8"/>
        <v>33.51</v>
      </c>
      <c r="X47" s="83">
        <f t="shared" si="8"/>
        <v>4.51</v>
      </c>
      <c r="Y47" s="83">
        <f t="shared" si="8"/>
        <v>4.51</v>
      </c>
      <c r="Z47" s="84">
        <f t="shared" si="8"/>
        <v>0</v>
      </c>
      <c r="AA47" s="100">
        <f>SUM(B47:Z47)</f>
        <v>153.13499999999999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2020-12-30T13:51:39Z</dcterms:created>
  <dcterms:modified xsi:type="dcterms:W3CDTF">2020-12-30T13:51:40Z</dcterms:modified>
</cp:coreProperties>
</file>