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<sst xmlns="http://schemas.openxmlformats.org/spreadsheetml/2006/main" count="110" uniqueCount="50">
  <si>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29/12/2020 16:01:37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</si>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</sst>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236</c:v>
                </c:pt>
                <c:pt idx="1">
                  <c:v>235.76599999999999</c:v>
                </c:pt>
                <c:pt idx="2">
                  <c:v>236</c:v>
                </c:pt>
                <c:pt idx="3">
                  <c:v>227.596</c:v>
                </c:pt>
                <c:pt idx="4">
                  <c:v>235.392</c:v>
                </c:pt>
                <c:pt idx="5">
                  <c:v>236</c:v>
                </c:pt>
                <c:pt idx="6">
                  <c:v>263</c:v>
                </c:pt>
                <c:pt idx="7">
                  <c:v>86</c:v>
                </c:pt>
                <c:pt idx="8">
                  <c:v>86</c:v>
                </c:pt>
                <c:pt idx="9">
                  <c:v>86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86</c:v>
                </c:pt>
                <c:pt idx="14">
                  <c:v>86</c:v>
                </c:pt>
                <c:pt idx="15">
                  <c:v>86</c:v>
                </c:pt>
                <c:pt idx="17">
                  <c:v>136</c:v>
                </c:pt>
                <c:pt idx="18">
                  <c:v>136</c:v>
                </c:pt>
                <c:pt idx="19">
                  <c:v>149</c:v>
                </c:pt>
                <c:pt idx="20">
                  <c:v>136</c:v>
                </c:pt>
                <c:pt idx="21">
                  <c:v>136</c:v>
                </c:pt>
                <c:pt idx="22">
                  <c:v>115</c:v>
                </c:pt>
                <c:pt idx="2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2472368"/>
        <c:axId val="192472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242.34199999999998</c:v>
                </c:pt>
                <c:pt idx="1">
                  <c:v>242.108</c:v>
                </c:pt>
                <c:pt idx="2">
                  <c:v>243.00700000000001</c:v>
                </c:pt>
                <c:pt idx="3">
                  <c:v>236.53800000000001</c:v>
                </c:pt>
                <c:pt idx="4">
                  <c:v>240.77199999999999</c:v>
                </c:pt>
                <c:pt idx="5">
                  <c:v>244.57</c:v>
                </c:pt>
                <c:pt idx="6">
                  <c:v>273.875</c:v>
                </c:pt>
                <c:pt idx="7">
                  <c:v>98.601000000000013</c:v>
                </c:pt>
                <c:pt idx="8">
                  <c:v>100.913</c:v>
                </c:pt>
                <c:pt idx="9">
                  <c:v>102.29</c:v>
                </c:pt>
                <c:pt idx="10">
                  <c:v>104.688</c:v>
                </c:pt>
                <c:pt idx="11">
                  <c:v>100.592</c:v>
                </c:pt>
                <c:pt idx="12">
                  <c:v>100.64700000000001</c:v>
                </c:pt>
                <c:pt idx="13">
                  <c:v>100.97499999999999</c:v>
                </c:pt>
                <c:pt idx="14">
                  <c:v>103.98599999999999</c:v>
                </c:pt>
                <c:pt idx="15">
                  <c:v>102.60699999999999</c:v>
                </c:pt>
                <c:pt idx="16">
                  <c:v>18.299999999999997</c:v>
                </c:pt>
                <c:pt idx="17">
                  <c:v>153.38999999999999</c:v>
                </c:pt>
                <c:pt idx="18">
                  <c:v>148.72200000000001</c:v>
                </c:pt>
                <c:pt idx="19">
                  <c:v>159.36600000000001</c:v>
                </c:pt>
                <c:pt idx="20">
                  <c:v>148.041</c:v>
                </c:pt>
                <c:pt idx="21">
                  <c:v>144.00599999999997</c:v>
                </c:pt>
                <c:pt idx="22">
                  <c:v>121.95100000000001</c:v>
                </c:pt>
                <c:pt idx="23">
                  <c:v>96.218000000000004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72368"/>
        <c:axId val="192472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25.02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28.97</c:v>
                </c:pt>
                <c:pt idx="6">
                  <c:v>25.18</c:v>
                </c:pt>
                <c:pt idx="7">
                  <c:v>32.299999999999997</c:v>
                </c:pt>
                <c:pt idx="8">
                  <c:v>32.29</c:v>
                </c:pt>
                <c:pt idx="9">
                  <c:v>32.200000000000003</c:v>
                </c:pt>
                <c:pt idx="10">
                  <c:v>30.57</c:v>
                </c:pt>
                <c:pt idx="11">
                  <c:v>31.97</c:v>
                </c:pt>
                <c:pt idx="12">
                  <c:v>27.32</c:v>
                </c:pt>
                <c:pt idx="13">
                  <c:v>27.75</c:v>
                </c:pt>
                <c:pt idx="14">
                  <c:v>30.64</c:v>
                </c:pt>
                <c:pt idx="15">
                  <c:v>32.01</c:v>
                </c:pt>
                <c:pt idx="16">
                  <c:v>32.22</c:v>
                </c:pt>
                <c:pt idx="17">
                  <c:v>32.31</c:v>
                </c:pt>
                <c:pt idx="18">
                  <c:v>41.79</c:v>
                </c:pt>
                <c:pt idx="19">
                  <c:v>48</c:v>
                </c:pt>
                <c:pt idx="20">
                  <c:v>44.5</c:v>
                </c:pt>
                <c:pt idx="21">
                  <c:v>44.95</c:v>
                </c:pt>
                <c:pt idx="22">
                  <c:v>31.58</c:v>
                </c:pt>
                <c:pt idx="23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73544"/>
        <c:axId val="192473152"/>
      </c:lineChart>
      <c:catAx>
        <c:axId val="192472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472760"/>
        <c:crosses val="autoZero"/>
        <c:auto val="1"/>
        <c:lblAlgn val="ctr"/>
        <c:lblOffset val="100"/>
        <c:noMultiLvlLbl val="0"/>
      </c:catAx>
      <c:valAx>
        <c:axId val="192472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472368"/>
        <c:crosses val="autoZero"/>
        <c:crossBetween val="between"/>
      </c:valAx>
      <c:valAx>
        <c:axId val="192473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473544"/>
        <c:crosses val="max"/>
        <c:crossBetween val="between"/>
      </c:valAx>
      <c:catAx>
        <c:axId val="192473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473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3337.7539999999999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3.77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286.98100000000005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0.14699999999999999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3414.1250000000005</v>
          </cell>
        </row>
        <row r="46">
          <cell r="C46">
            <v>0</v>
          </cell>
        </row>
        <row r="47">
          <cell r="C47">
            <v>214.233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25.02</v>
          </cell>
          <cell r="C7">
            <v>20</v>
          </cell>
          <cell r="D7">
            <v>20</v>
          </cell>
          <cell r="E7">
            <v>20</v>
          </cell>
          <cell r="F7">
            <v>20</v>
          </cell>
          <cell r="G7">
            <v>28.97</v>
          </cell>
          <cell r="H7">
            <v>25.18</v>
          </cell>
          <cell r="I7">
            <v>32.299999999999997</v>
          </cell>
          <cell r="J7">
            <v>32.29</v>
          </cell>
          <cell r="K7">
            <v>32.200000000000003</v>
          </cell>
          <cell r="L7">
            <v>30.57</v>
          </cell>
          <cell r="M7">
            <v>31.97</v>
          </cell>
          <cell r="N7">
            <v>27.32</v>
          </cell>
          <cell r="O7">
            <v>27.75</v>
          </cell>
          <cell r="P7">
            <v>30.64</v>
          </cell>
          <cell r="Q7">
            <v>32.01</v>
          </cell>
          <cell r="R7">
            <v>32.22</v>
          </cell>
          <cell r="S7">
            <v>32.31</v>
          </cell>
          <cell r="T7">
            <v>41.79</v>
          </cell>
          <cell r="U7">
            <v>48</v>
          </cell>
          <cell r="V7">
            <v>44.5</v>
          </cell>
          <cell r="W7">
            <v>44.95</v>
          </cell>
          <cell r="X7">
            <v>31.58</v>
          </cell>
          <cell r="Y7">
            <v>20</v>
          </cell>
        </row>
        <row r="28">
          <cell r="X28">
            <v>29</v>
          </cell>
        </row>
        <row r="29">
          <cell r="B29">
            <v>236</v>
          </cell>
          <cell r="C29">
            <v>235.76599999999999</v>
          </cell>
          <cell r="D29">
            <v>236</v>
          </cell>
          <cell r="E29">
            <v>227.596</v>
          </cell>
          <cell r="F29">
            <v>235.392</v>
          </cell>
          <cell r="G29">
            <v>236</v>
          </cell>
          <cell r="H29">
            <v>263</v>
          </cell>
          <cell r="I29">
            <v>86</v>
          </cell>
          <cell r="J29">
            <v>86</v>
          </cell>
          <cell r="K29">
            <v>86</v>
          </cell>
          <cell r="L29">
            <v>86</v>
          </cell>
          <cell r="M29">
            <v>86</v>
          </cell>
          <cell r="N29">
            <v>86</v>
          </cell>
          <cell r="O29">
            <v>86</v>
          </cell>
          <cell r="P29">
            <v>86</v>
          </cell>
          <cell r="Q29">
            <v>86</v>
          </cell>
          <cell r="S29">
            <v>136</v>
          </cell>
          <cell r="T29">
            <v>136</v>
          </cell>
          <cell r="U29">
            <v>149</v>
          </cell>
          <cell r="V29">
            <v>136</v>
          </cell>
          <cell r="W29">
            <v>136</v>
          </cell>
          <cell r="X29">
            <v>86</v>
          </cell>
          <cell r="Y29">
            <v>86</v>
          </cell>
        </row>
        <row r="59">
          <cell r="E59">
            <v>3.77</v>
          </cell>
        </row>
        <row r="66">
          <cell r="B66">
            <v>6.3420000000000005</v>
          </cell>
          <cell r="C66">
            <v>6.3419999999999996</v>
          </cell>
          <cell r="D66">
            <v>7.0069999999999997</v>
          </cell>
          <cell r="E66">
            <v>5.1720000000000006</v>
          </cell>
          <cell r="F66">
            <v>5.38</v>
          </cell>
          <cell r="G66">
            <v>8.57</v>
          </cell>
          <cell r="H66">
            <v>10.875</v>
          </cell>
          <cell r="I66">
            <v>12.600999999999999</v>
          </cell>
          <cell r="J66">
            <v>14.912999999999998</v>
          </cell>
          <cell r="K66">
            <v>16.290000000000003</v>
          </cell>
          <cell r="L66">
            <v>18.688000000000002</v>
          </cell>
          <cell r="M66">
            <v>14.592000000000001</v>
          </cell>
          <cell r="N66">
            <v>14.646999999999997</v>
          </cell>
          <cell r="O66">
            <v>14.974999999999998</v>
          </cell>
          <cell r="P66">
            <v>17.986000000000001</v>
          </cell>
          <cell r="Q66">
            <v>16.606999999999999</v>
          </cell>
          <cell r="R66">
            <v>18.3</v>
          </cell>
          <cell r="S66">
            <v>17.39</v>
          </cell>
          <cell r="T66">
            <v>12.722000000000001</v>
          </cell>
          <cell r="U66">
            <v>10.366</v>
          </cell>
          <cell r="V66">
            <v>12.041</v>
          </cell>
          <cell r="W66">
            <v>8.0060000000000002</v>
          </cell>
          <cell r="X66">
            <v>6.9509999999999996</v>
          </cell>
          <cell r="Y66">
            <v>10.218</v>
          </cell>
        </row>
      </sheetData>
      <sheetData sheetId="17">
        <row r="25">
          <cell r="I25">
            <v>86</v>
          </cell>
          <cell r="J25">
            <v>86</v>
          </cell>
          <cell r="K25">
            <v>86</v>
          </cell>
          <cell r="L25">
            <v>86</v>
          </cell>
          <cell r="M25">
            <v>86</v>
          </cell>
          <cell r="N25">
            <v>86</v>
          </cell>
          <cell r="O25">
            <v>86</v>
          </cell>
          <cell r="P25">
            <v>86</v>
          </cell>
          <cell r="Q25">
            <v>86</v>
          </cell>
          <cell r="S25">
            <v>136</v>
          </cell>
          <cell r="T25">
            <v>136</v>
          </cell>
          <cell r="V25">
            <v>136</v>
          </cell>
          <cell r="W25">
            <v>136</v>
          </cell>
          <cell r="X25">
            <v>115</v>
          </cell>
          <cell r="Y25">
            <v>86</v>
          </cell>
        </row>
        <row r="27">
          <cell r="H27">
            <v>157</v>
          </cell>
        </row>
        <row r="28">
          <cell r="B28">
            <v>236</v>
          </cell>
          <cell r="C28">
            <v>236</v>
          </cell>
          <cell r="D28">
            <v>236</v>
          </cell>
          <cell r="E28">
            <v>236</v>
          </cell>
          <cell r="F28">
            <v>236</v>
          </cell>
          <cell r="G28">
            <v>236</v>
          </cell>
          <cell r="H28">
            <v>106</v>
          </cell>
          <cell r="U28">
            <v>149</v>
          </cell>
        </row>
        <row r="37">
          <cell r="I37">
            <v>1.7889999999999999</v>
          </cell>
          <cell r="J37">
            <v>5.3460000000000001</v>
          </cell>
          <cell r="K37">
            <v>7.4059999999999997</v>
          </cell>
          <cell r="L37">
            <v>8.9109999999999996</v>
          </cell>
          <cell r="M37">
            <v>5.0810000000000004</v>
          </cell>
          <cell r="N37">
            <v>7.7080000000000002</v>
          </cell>
          <cell r="O37">
            <v>7.4219999999999997</v>
          </cell>
          <cell r="P37">
            <v>9.234</v>
          </cell>
          <cell r="Q37">
            <v>7.282</v>
          </cell>
          <cell r="R37">
            <v>6.1319999999999997</v>
          </cell>
          <cell r="S37">
            <v>0.81399999999999995</v>
          </cell>
        </row>
        <row r="59">
          <cell r="B59">
            <v>6.3419999999999996</v>
          </cell>
          <cell r="C59">
            <v>6.1079999999999997</v>
          </cell>
          <cell r="D59">
            <v>7.0069999999999997</v>
          </cell>
          <cell r="E59">
            <v>0.53800000000000003</v>
          </cell>
          <cell r="F59">
            <v>4.7720000000000002</v>
          </cell>
          <cell r="G59">
            <v>8.57</v>
          </cell>
          <cell r="H59">
            <v>10.875</v>
          </cell>
          <cell r="I59">
            <v>10.812000000000001</v>
          </cell>
          <cell r="J59">
            <v>9.5670000000000002</v>
          </cell>
          <cell r="K59">
            <v>8.8840000000000003</v>
          </cell>
          <cell r="L59">
            <v>9.777000000000001</v>
          </cell>
          <cell r="M59">
            <v>9.5109999999999992</v>
          </cell>
          <cell r="N59">
            <v>6.9390000000000001</v>
          </cell>
          <cell r="O59">
            <v>7.5529999999999999</v>
          </cell>
          <cell r="P59">
            <v>8.7519999999999989</v>
          </cell>
          <cell r="Q59">
            <v>9.3249999999999993</v>
          </cell>
          <cell r="R59">
            <v>12.167999999999999</v>
          </cell>
          <cell r="S59">
            <v>16.576000000000001</v>
          </cell>
          <cell r="T59">
            <v>12.722</v>
          </cell>
          <cell r="U59">
            <v>10.365</v>
          </cell>
          <cell r="V59">
            <v>12.016000000000002</v>
          </cell>
          <cell r="W59">
            <v>7.952</v>
          </cell>
          <cell r="X59">
            <v>6.923</v>
          </cell>
          <cell r="Y59">
            <v>10.179</v>
          </cell>
        </row>
        <row r="66">
          <cell r="U66">
            <v>1E-3</v>
          </cell>
          <cell r="V66">
            <v>2.5000000000000001E-2</v>
          </cell>
          <cell r="W66">
            <v>5.3999999999999999E-2</v>
          </cell>
          <cell r="X66">
            <v>2.8000000000000001E-2</v>
          </cell>
          <cell r="Y66">
            <v>3.9E-2</v>
          </cell>
        </row>
      </sheetData>
      <sheetData sheetId="18">
        <row r="7">
          <cell r="B7">
            <v>25.02</v>
          </cell>
          <cell r="C7">
            <v>20</v>
          </cell>
          <cell r="D7">
            <v>20</v>
          </cell>
          <cell r="E7">
            <v>20</v>
          </cell>
          <cell r="F7">
            <v>20</v>
          </cell>
          <cell r="G7">
            <v>28.97</v>
          </cell>
          <cell r="H7">
            <v>25.18</v>
          </cell>
          <cell r="I7">
            <v>32.299999999999997</v>
          </cell>
          <cell r="J7">
            <v>32.29</v>
          </cell>
          <cell r="K7">
            <v>32.200000000000003</v>
          </cell>
          <cell r="L7">
            <v>30.57</v>
          </cell>
          <cell r="M7">
            <v>31.97</v>
          </cell>
          <cell r="N7">
            <v>27.32</v>
          </cell>
          <cell r="O7">
            <v>27.75</v>
          </cell>
          <cell r="P7">
            <v>30.64</v>
          </cell>
          <cell r="Q7">
            <v>32.01</v>
          </cell>
          <cell r="R7">
            <v>32.22</v>
          </cell>
          <cell r="S7">
            <v>32.31</v>
          </cell>
          <cell r="T7">
            <v>41.79</v>
          </cell>
          <cell r="U7">
            <v>48</v>
          </cell>
          <cell r="V7">
            <v>44.5</v>
          </cell>
          <cell r="W7">
            <v>44.95</v>
          </cell>
          <cell r="X7">
            <v>31.58</v>
          </cell>
          <cell r="Y7">
            <v>20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44193</v>
          </cell>
        </row>
        <row r="4">
          <cell r="B4">
            <v>44193</v>
          </cell>
        </row>
        <row r="5">
          <cell r="B5">
            <v>44193</v>
          </cell>
        </row>
        <row r="6">
          <cell r="B6">
            <v>44193</v>
          </cell>
        </row>
        <row r="7">
          <cell r="B7">
            <v>44193</v>
          </cell>
        </row>
        <row r="8">
          <cell r="B8">
            <v>44193</v>
          </cell>
        </row>
        <row r="9">
          <cell r="B9">
            <v>44193</v>
          </cell>
        </row>
        <row r="10">
          <cell r="B10">
            <v>44193</v>
          </cell>
        </row>
        <row r="11">
          <cell r="B11">
            <v>44193</v>
          </cell>
        </row>
        <row r="12">
          <cell r="B12">
            <v>44193</v>
          </cell>
        </row>
        <row r="13">
          <cell r="B13">
            <v>44193</v>
          </cell>
        </row>
        <row r="14">
          <cell r="B14">
            <v>44193</v>
          </cell>
        </row>
        <row r="15">
          <cell r="B15">
            <v>44193</v>
          </cell>
        </row>
        <row r="16">
          <cell r="B16">
            <v>44193</v>
          </cell>
        </row>
      </sheetData>
      <sheetData sheetId="41">
        <row r="2">
          <cell r="C2">
            <v>44196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242.34200000000001</v>
      </c>
      <c r="C4" s="18">
        <v>242.108</v>
      </c>
      <c r="D4" s="18">
        <v>243.00700000000001</v>
      </c>
      <c r="E4" s="18">
        <v>236.53799999999998</v>
      </c>
      <c r="F4" s="18">
        <v>240.77199999999999</v>
      </c>
      <c r="G4" s="18">
        <v>244.56999999999996</v>
      </c>
      <c r="H4" s="18">
        <v>273.875</v>
      </c>
      <c r="I4" s="18">
        <v>98.600999999999999</v>
      </c>
      <c r="J4" s="18">
        <v>100.913</v>
      </c>
      <c r="K4" s="18">
        <v>102.29</v>
      </c>
      <c r="L4" s="18">
        <v>104.688</v>
      </c>
      <c r="M4" s="18">
        <v>100.59200000000001</v>
      </c>
      <c r="N4" s="18">
        <v>100.64700000000001</v>
      </c>
      <c r="O4" s="18">
        <v>100.97500000000001</v>
      </c>
      <c r="P4" s="18">
        <v>103.98599999999999</v>
      </c>
      <c r="Q4" s="18">
        <v>102.607</v>
      </c>
      <c r="R4" s="18">
        <v>18.3</v>
      </c>
      <c r="S4" s="18">
        <v>153.38999999999999</v>
      </c>
      <c r="T4" s="18">
        <v>148.72200000000001</v>
      </c>
      <c r="U4" s="18">
        <v>159.36599999999999</v>
      </c>
      <c r="V4" s="18">
        <v>148.041</v>
      </c>
      <c r="W4" s="18">
        <v>144.00599999999997</v>
      </c>
      <c r="X4" s="18">
        <v>121.95100000000001</v>
      </c>
      <c r="Y4" s="18">
        <v>96.218000000000004</v>
      </c>
      <c r="Z4" s="19"/>
      <c r="AA4" s="20">
        <f>SUM(B4:Z4)</f>
        <v>3628.5050000000001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25.02</v>
      </c>
      <c r="C7" s="28">
        <v>20</v>
      </c>
      <c r="D7" s="28">
        <v>20</v>
      </c>
      <c r="E7" s="28">
        <v>20</v>
      </c>
      <c r="F7" s="28">
        <v>20</v>
      </c>
      <c r="G7" s="28">
        <v>28.97</v>
      </c>
      <c r="H7" s="28">
        <v>25.18</v>
      </c>
      <c r="I7" s="28">
        <v>32.299999999999997</v>
      </c>
      <c r="J7" s="28">
        <v>32.29</v>
      </c>
      <c r="K7" s="28">
        <v>32.200000000000003</v>
      </c>
      <c r="L7" s="28">
        <v>30.57</v>
      </c>
      <c r="M7" s="28">
        <v>31.97</v>
      </c>
      <c r="N7" s="28">
        <v>27.32</v>
      </c>
      <c r="O7" s="28">
        <v>27.75</v>
      </c>
      <c r="P7" s="28">
        <v>30.64</v>
      </c>
      <c r="Q7" s="28">
        <v>32.01</v>
      </c>
      <c r="R7" s="28">
        <v>32.22</v>
      </c>
      <c r="S7" s="28">
        <v>32.31</v>
      </c>
      <c r="T7" s="28">
        <v>41.79</v>
      </c>
      <c r="U7" s="28">
        <v>48</v>
      </c>
      <c r="V7" s="28">
        <v>44.5</v>
      </c>
      <c r="W7" s="28">
        <v>44.95</v>
      </c>
      <c r="X7" s="28">
        <v>31.58</v>
      </c>
      <c r="Y7" s="28">
        <v>20</v>
      </c>
      <c r="Z7" s="29"/>
      <c r="AA7" s="30">
        <f>IF(SUM(GR_MAINLAND_MCP_SUM_SELL)&lt;&gt;0,AVERAGEIF(GR_MAINLAND_MCP_SUM_SELL,"&lt;&gt;"""),"")</f>
        <v>30.482083333333335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236</v>
      </c>
      <c r="C11" s="47">
        <v>235.76599999999999</v>
      </c>
      <c r="D11" s="47">
        <v>236</v>
      </c>
      <c r="E11" s="47">
        <v>227.596</v>
      </c>
      <c r="F11" s="47">
        <v>235.392</v>
      </c>
      <c r="G11" s="47">
        <v>236</v>
      </c>
      <c r="H11" s="47">
        <v>263</v>
      </c>
      <c r="I11" s="47">
        <v>86</v>
      </c>
      <c r="J11" s="47">
        <v>86</v>
      </c>
      <c r="K11" s="47">
        <v>86</v>
      </c>
      <c r="L11" s="47">
        <v>86</v>
      </c>
      <c r="M11" s="47">
        <v>86</v>
      </c>
      <c r="N11" s="47">
        <v>86</v>
      </c>
      <c r="O11" s="47">
        <v>86</v>
      </c>
      <c r="P11" s="47">
        <v>86</v>
      </c>
      <c r="Q11" s="47">
        <v>86</v>
      </c>
      <c r="R11" s="47"/>
      <c r="S11" s="47">
        <v>136</v>
      </c>
      <c r="T11" s="47">
        <v>136</v>
      </c>
      <c r="U11" s="47">
        <v>149</v>
      </c>
      <c r="V11" s="47">
        <v>136</v>
      </c>
      <c r="W11" s="47">
        <v>136</v>
      </c>
      <c r="X11" s="47">
        <v>115</v>
      </c>
      <c r="Y11" s="47">
        <v>86</v>
      </c>
      <c r="Z11" s="48"/>
      <c r="AA11" s="49">
        <f>SUM(B11:Z11)</f>
        <v>3337.7539999999999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3.77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3.77</v>
      </c>
    </row>
    <row r="14" spans="1:27" ht="30" customHeight="1" thickBot="1" x14ac:dyDescent="0.25">
      <c r="A14" s="55" t="s">
        <v>10</v>
      </c>
      <c r="B14" s="56">
        <f>IF(LEN(B$2)&gt;0,SUM(B10:B13),"")</f>
        <v>236</v>
      </c>
      <c r="C14" s="57">
        <f t="shared" ref="C14:Z14" si="0">IF(LEN(C$2)&gt;0,SUM(C10:C13),"")</f>
        <v>235.76599999999999</v>
      </c>
      <c r="D14" s="57">
        <f t="shared" si="0"/>
        <v>236</v>
      </c>
      <c r="E14" s="57">
        <f t="shared" si="0"/>
        <v>231.36600000000001</v>
      </c>
      <c r="F14" s="57">
        <f t="shared" si="0"/>
        <v>235.392</v>
      </c>
      <c r="G14" s="57">
        <f t="shared" si="0"/>
        <v>236</v>
      </c>
      <c r="H14" s="57">
        <f t="shared" si="0"/>
        <v>263</v>
      </c>
      <c r="I14" s="57">
        <f t="shared" si="0"/>
        <v>86</v>
      </c>
      <c r="J14" s="57">
        <f t="shared" si="0"/>
        <v>86</v>
      </c>
      <c r="K14" s="57">
        <f t="shared" si="0"/>
        <v>86</v>
      </c>
      <c r="L14" s="57">
        <f t="shared" si="0"/>
        <v>86</v>
      </c>
      <c r="M14" s="57">
        <f t="shared" si="0"/>
        <v>86</v>
      </c>
      <c r="N14" s="57">
        <f t="shared" si="0"/>
        <v>86</v>
      </c>
      <c r="O14" s="57">
        <f t="shared" si="0"/>
        <v>86</v>
      </c>
      <c r="P14" s="57">
        <f t="shared" si="0"/>
        <v>86</v>
      </c>
      <c r="Q14" s="57">
        <f t="shared" si="0"/>
        <v>86</v>
      </c>
      <c r="R14" s="57">
        <f t="shared" si="0"/>
        <v>0</v>
      </c>
      <c r="S14" s="57">
        <f t="shared" si="0"/>
        <v>136</v>
      </c>
      <c r="T14" s="57">
        <f t="shared" si="0"/>
        <v>136</v>
      </c>
      <c r="U14" s="57">
        <f t="shared" si="0"/>
        <v>149</v>
      </c>
      <c r="V14" s="57">
        <f t="shared" si="0"/>
        <v>136</v>
      </c>
      <c r="W14" s="57">
        <f t="shared" si="0"/>
        <v>136</v>
      </c>
      <c r="X14" s="57">
        <f t="shared" si="0"/>
        <v>115</v>
      </c>
      <c r="Y14" s="57">
        <f t="shared" si="0"/>
        <v>86</v>
      </c>
      <c r="Z14" s="58" t="str">
        <f t="shared" si="0"/>
        <v/>
      </c>
      <c r="AA14" s="59">
        <f>SUM(AA9:AA13)</f>
        <v>3341.5239999999999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6.3420000000000005</v>
      </c>
      <c r="C19" s="76">
        <v>6.3419999999999996</v>
      </c>
      <c r="D19" s="76">
        <v>7.0069999999999997</v>
      </c>
      <c r="E19" s="76">
        <v>5.1720000000000006</v>
      </c>
      <c r="F19" s="76">
        <v>5.38</v>
      </c>
      <c r="G19" s="76">
        <v>8.57</v>
      </c>
      <c r="H19" s="76">
        <v>10.875</v>
      </c>
      <c r="I19" s="76">
        <v>12.600999999999999</v>
      </c>
      <c r="J19" s="76">
        <v>14.912999999999998</v>
      </c>
      <c r="K19" s="76">
        <v>16.290000000000003</v>
      </c>
      <c r="L19" s="76">
        <v>18.688000000000002</v>
      </c>
      <c r="M19" s="76">
        <v>14.592000000000001</v>
      </c>
      <c r="N19" s="76">
        <v>14.646999999999997</v>
      </c>
      <c r="O19" s="76">
        <v>14.974999999999998</v>
      </c>
      <c r="P19" s="76">
        <v>17.986000000000001</v>
      </c>
      <c r="Q19" s="76">
        <v>16.606999999999999</v>
      </c>
      <c r="R19" s="76">
        <v>18.3</v>
      </c>
      <c r="S19" s="76">
        <v>17.39</v>
      </c>
      <c r="T19" s="76">
        <v>12.722000000000001</v>
      </c>
      <c r="U19" s="76">
        <v>10.366</v>
      </c>
      <c r="V19" s="76">
        <v>12.041</v>
      </c>
      <c r="W19" s="76">
        <v>8.0060000000000002</v>
      </c>
      <c r="X19" s="76">
        <v>6.9509999999999996</v>
      </c>
      <c r="Y19" s="76">
        <v>10.218</v>
      </c>
      <c r="Z19" s="73"/>
      <c r="AA19" s="74">
        <f>SUM(B19:Z19)</f>
        <v>286.98100000000005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6.3420000000000005</v>
      </c>
      <c r="C22" s="83">
        <f t="shared" ref="C22:Z22" si="1">IF(LEN(C$2)&gt;0,SUM(C17:C21),"")</f>
        <v>6.3419999999999996</v>
      </c>
      <c r="D22" s="83">
        <f t="shared" si="1"/>
        <v>7.0069999999999997</v>
      </c>
      <c r="E22" s="83">
        <f t="shared" si="1"/>
        <v>5.1720000000000006</v>
      </c>
      <c r="F22" s="83">
        <f t="shared" si="1"/>
        <v>5.38</v>
      </c>
      <c r="G22" s="83">
        <f t="shared" si="1"/>
        <v>8.57</v>
      </c>
      <c r="H22" s="83">
        <f t="shared" si="1"/>
        <v>10.875</v>
      </c>
      <c r="I22" s="83">
        <f t="shared" si="1"/>
        <v>12.600999999999999</v>
      </c>
      <c r="J22" s="83">
        <f t="shared" si="1"/>
        <v>14.912999999999998</v>
      </c>
      <c r="K22" s="83">
        <f t="shared" si="1"/>
        <v>16.290000000000003</v>
      </c>
      <c r="L22" s="83">
        <f t="shared" si="1"/>
        <v>18.688000000000002</v>
      </c>
      <c r="M22" s="83">
        <f t="shared" si="1"/>
        <v>14.592000000000001</v>
      </c>
      <c r="N22" s="83">
        <f t="shared" si="1"/>
        <v>14.646999999999997</v>
      </c>
      <c r="O22" s="83">
        <f t="shared" si="1"/>
        <v>14.974999999999998</v>
      </c>
      <c r="P22" s="83">
        <f t="shared" si="1"/>
        <v>17.986000000000001</v>
      </c>
      <c r="Q22" s="83">
        <f t="shared" si="1"/>
        <v>16.606999999999999</v>
      </c>
      <c r="R22" s="83">
        <f t="shared" si="1"/>
        <v>18.3</v>
      </c>
      <c r="S22" s="83">
        <f t="shared" si="1"/>
        <v>17.39</v>
      </c>
      <c r="T22" s="83">
        <f t="shared" si="1"/>
        <v>12.722000000000001</v>
      </c>
      <c r="U22" s="83">
        <f t="shared" si="1"/>
        <v>10.366</v>
      </c>
      <c r="V22" s="83">
        <f t="shared" si="1"/>
        <v>12.041</v>
      </c>
      <c r="W22" s="83">
        <f t="shared" si="1"/>
        <v>8.0060000000000002</v>
      </c>
      <c r="X22" s="83">
        <f t="shared" si="1"/>
        <v>6.9509999999999996</v>
      </c>
      <c r="Y22" s="83">
        <f t="shared" si="1"/>
        <v>10.218</v>
      </c>
      <c r="Z22" s="84" t="str">
        <f t="shared" si="1"/>
        <v/>
      </c>
      <c r="AA22" s="85">
        <f>SUM(AA17:AA21)</f>
        <v>286.98100000000005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242.34200000000001</v>
      </c>
      <c r="C26" s="72">
        <v>242.108</v>
      </c>
      <c r="D26" s="72">
        <v>243.00700000000001</v>
      </c>
      <c r="E26" s="72">
        <v>236.53800000000001</v>
      </c>
      <c r="F26" s="72">
        <v>240.77199999999999</v>
      </c>
      <c r="G26" s="72">
        <v>244.57</v>
      </c>
      <c r="H26" s="72">
        <v>273.875</v>
      </c>
      <c r="I26" s="72">
        <v>98.600999999999999</v>
      </c>
      <c r="J26" s="72">
        <v>100.913</v>
      </c>
      <c r="K26" s="72">
        <v>102.29</v>
      </c>
      <c r="L26" s="72">
        <v>104.688</v>
      </c>
      <c r="M26" s="72">
        <v>100.592</v>
      </c>
      <c r="N26" s="72">
        <v>100.64700000000001</v>
      </c>
      <c r="O26" s="72">
        <v>100.97499999999999</v>
      </c>
      <c r="P26" s="72">
        <v>103.986</v>
      </c>
      <c r="Q26" s="72">
        <v>102.607</v>
      </c>
      <c r="R26" s="72">
        <v>18.3</v>
      </c>
      <c r="S26" s="72">
        <v>153.38999999999999</v>
      </c>
      <c r="T26" s="72">
        <v>148.72200000000001</v>
      </c>
      <c r="U26" s="72">
        <v>159.36600000000001</v>
      </c>
      <c r="V26" s="72">
        <v>148.041</v>
      </c>
      <c r="W26" s="72">
        <v>144.006</v>
      </c>
      <c r="X26" s="72">
        <v>121.95099999999999</v>
      </c>
      <c r="Y26" s="72">
        <v>96.218000000000004</v>
      </c>
      <c r="Z26" s="73"/>
      <c r="AA26" s="74">
        <f>SUM(B26:Z26)</f>
        <v>3628.5050000000001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242.34200000000001</v>
      </c>
      <c r="C28" s="57">
        <f t="shared" ref="C28:Z28" si="2">IF(LEN(C$2)&gt;0,SUM(C25:C27),"")</f>
        <v>242.108</v>
      </c>
      <c r="D28" s="57">
        <f t="shared" si="2"/>
        <v>243.00700000000001</v>
      </c>
      <c r="E28" s="57">
        <f t="shared" si="2"/>
        <v>236.53800000000001</v>
      </c>
      <c r="F28" s="57">
        <f t="shared" si="2"/>
        <v>240.77199999999999</v>
      </c>
      <c r="G28" s="57">
        <f t="shared" si="2"/>
        <v>244.57</v>
      </c>
      <c r="H28" s="57">
        <f t="shared" si="2"/>
        <v>273.875</v>
      </c>
      <c r="I28" s="57">
        <f t="shared" si="2"/>
        <v>98.600999999999999</v>
      </c>
      <c r="J28" s="57">
        <f t="shared" si="2"/>
        <v>100.913</v>
      </c>
      <c r="K28" s="57">
        <f t="shared" si="2"/>
        <v>102.29</v>
      </c>
      <c r="L28" s="57">
        <f t="shared" si="2"/>
        <v>104.688</v>
      </c>
      <c r="M28" s="57">
        <f t="shared" si="2"/>
        <v>100.592</v>
      </c>
      <c r="N28" s="57">
        <f t="shared" si="2"/>
        <v>100.64700000000001</v>
      </c>
      <c r="O28" s="57">
        <f t="shared" si="2"/>
        <v>100.97499999999999</v>
      </c>
      <c r="P28" s="57">
        <f t="shared" si="2"/>
        <v>103.986</v>
      </c>
      <c r="Q28" s="57">
        <f t="shared" si="2"/>
        <v>102.607</v>
      </c>
      <c r="R28" s="57">
        <f t="shared" si="2"/>
        <v>18.3</v>
      </c>
      <c r="S28" s="57">
        <f t="shared" si="2"/>
        <v>153.38999999999999</v>
      </c>
      <c r="T28" s="57">
        <f t="shared" si="2"/>
        <v>148.72200000000001</v>
      </c>
      <c r="U28" s="57">
        <f t="shared" si="2"/>
        <v>159.36600000000001</v>
      </c>
      <c r="V28" s="57">
        <f t="shared" si="2"/>
        <v>148.041</v>
      </c>
      <c r="W28" s="57">
        <f t="shared" si="2"/>
        <v>144.006</v>
      </c>
      <c r="X28" s="57">
        <f t="shared" si="2"/>
        <v>121.95099999999999</v>
      </c>
      <c r="Y28" s="57">
        <f t="shared" si="2"/>
        <v>96.218000000000004</v>
      </c>
      <c r="Z28" s="58" t="str">
        <f t="shared" si="2"/>
        <v/>
      </c>
      <c r="AA28" s="59">
        <f>SUM(AA25:AA27)</f>
        <v>3628.5050000000001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242.34200000000001</v>
      </c>
      <c r="C47" s="83">
        <f t="shared" ref="C47:Z47" si="8">IF(LEN(C$2)&gt;0,C14+C22+C36,"")</f>
        <v>242.108</v>
      </c>
      <c r="D47" s="83">
        <f t="shared" si="8"/>
        <v>243.00700000000001</v>
      </c>
      <c r="E47" s="83">
        <f t="shared" si="8"/>
        <v>236.53800000000001</v>
      </c>
      <c r="F47" s="83">
        <f t="shared" si="8"/>
        <v>240.77199999999999</v>
      </c>
      <c r="G47" s="83">
        <f t="shared" si="8"/>
        <v>244.57</v>
      </c>
      <c r="H47" s="83">
        <f t="shared" si="8"/>
        <v>273.875</v>
      </c>
      <c r="I47" s="83">
        <f t="shared" si="8"/>
        <v>98.600999999999999</v>
      </c>
      <c r="J47" s="83">
        <f t="shared" si="8"/>
        <v>100.913</v>
      </c>
      <c r="K47" s="83">
        <f t="shared" si="8"/>
        <v>102.29</v>
      </c>
      <c r="L47" s="83">
        <f t="shared" si="8"/>
        <v>104.688</v>
      </c>
      <c r="M47" s="83">
        <f t="shared" si="8"/>
        <v>100.592</v>
      </c>
      <c r="N47" s="83">
        <f t="shared" si="8"/>
        <v>100.64699999999999</v>
      </c>
      <c r="O47" s="83">
        <f t="shared" si="8"/>
        <v>100.97499999999999</v>
      </c>
      <c r="P47" s="83">
        <f t="shared" si="8"/>
        <v>103.986</v>
      </c>
      <c r="Q47" s="83">
        <f t="shared" si="8"/>
        <v>102.607</v>
      </c>
      <c r="R47" s="83">
        <f t="shared" si="8"/>
        <v>18.3</v>
      </c>
      <c r="S47" s="83">
        <f t="shared" si="8"/>
        <v>153.38999999999999</v>
      </c>
      <c r="T47" s="83">
        <f t="shared" si="8"/>
        <v>148.72200000000001</v>
      </c>
      <c r="U47" s="83">
        <f t="shared" si="8"/>
        <v>159.36599999999999</v>
      </c>
      <c r="V47" s="83">
        <f t="shared" si="8"/>
        <v>148.041</v>
      </c>
      <c r="W47" s="83">
        <f t="shared" si="8"/>
        <v>144.006</v>
      </c>
      <c r="X47" s="83">
        <f t="shared" si="8"/>
        <v>121.95099999999999</v>
      </c>
      <c r="Y47" s="83">
        <f t="shared" si="8"/>
        <v>96.218000000000004</v>
      </c>
      <c r="Z47" s="84" t="str">
        <f t="shared" si="8"/>
        <v/>
      </c>
      <c r="AA47" s="100">
        <f>SUM(B47:Z47)</f>
        <v>3628.5050000000001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242.34199999999998</v>
      </c>
      <c r="C4" s="18">
        <v>242.108</v>
      </c>
      <c r="D4" s="18">
        <v>243.00700000000001</v>
      </c>
      <c r="E4" s="18">
        <v>236.53800000000001</v>
      </c>
      <c r="F4" s="18">
        <v>240.77199999999999</v>
      </c>
      <c r="G4" s="18">
        <v>244.57</v>
      </c>
      <c r="H4" s="18">
        <v>273.875</v>
      </c>
      <c r="I4" s="18">
        <v>98.601000000000013</v>
      </c>
      <c r="J4" s="18">
        <v>100.913</v>
      </c>
      <c r="K4" s="18">
        <v>102.29</v>
      </c>
      <c r="L4" s="18">
        <v>104.688</v>
      </c>
      <c r="M4" s="18">
        <v>100.592</v>
      </c>
      <c r="N4" s="18">
        <v>100.64700000000001</v>
      </c>
      <c r="O4" s="18">
        <v>100.97499999999999</v>
      </c>
      <c r="P4" s="18">
        <v>103.98599999999999</v>
      </c>
      <c r="Q4" s="18">
        <v>102.60699999999999</v>
      </c>
      <c r="R4" s="18">
        <v>18.299999999999997</v>
      </c>
      <c r="S4" s="18">
        <v>153.38999999999999</v>
      </c>
      <c r="T4" s="18">
        <v>148.72200000000001</v>
      </c>
      <c r="U4" s="18">
        <v>159.36600000000001</v>
      </c>
      <c r="V4" s="18">
        <v>148.041</v>
      </c>
      <c r="W4" s="18">
        <v>144.00599999999997</v>
      </c>
      <c r="X4" s="18">
        <v>121.95100000000001</v>
      </c>
      <c r="Y4" s="18">
        <v>96.218000000000004</v>
      </c>
      <c r="Z4" s="19"/>
      <c r="AA4" s="20">
        <f>SUM(B4:Z4)</f>
        <v>3628.5050000000001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25.02</v>
      </c>
      <c r="C7" s="28">
        <v>20</v>
      </c>
      <c r="D7" s="28">
        <v>20</v>
      </c>
      <c r="E7" s="28">
        <v>20</v>
      </c>
      <c r="F7" s="28">
        <v>20</v>
      </c>
      <c r="G7" s="28">
        <v>28.97</v>
      </c>
      <c r="H7" s="28">
        <v>25.18</v>
      </c>
      <c r="I7" s="28">
        <v>32.299999999999997</v>
      </c>
      <c r="J7" s="28">
        <v>32.29</v>
      </c>
      <c r="K7" s="28">
        <v>32.200000000000003</v>
      </c>
      <c r="L7" s="28">
        <v>30.57</v>
      </c>
      <c r="M7" s="28">
        <v>31.97</v>
      </c>
      <c r="N7" s="28">
        <v>27.32</v>
      </c>
      <c r="O7" s="28">
        <v>27.75</v>
      </c>
      <c r="P7" s="28">
        <v>30.64</v>
      </c>
      <c r="Q7" s="28">
        <v>32.01</v>
      </c>
      <c r="R7" s="28">
        <v>32.22</v>
      </c>
      <c r="S7" s="28">
        <v>32.31</v>
      </c>
      <c r="T7" s="28">
        <v>41.79</v>
      </c>
      <c r="U7" s="28">
        <v>48</v>
      </c>
      <c r="V7" s="28">
        <v>44.5</v>
      </c>
      <c r="W7" s="28">
        <v>44.95</v>
      </c>
      <c r="X7" s="28">
        <v>31.58</v>
      </c>
      <c r="Y7" s="28">
        <v>20</v>
      </c>
      <c r="Z7" s="29"/>
      <c r="AA7" s="30">
        <v>30.482083333333335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236</v>
      </c>
      <c r="C11" s="47">
        <v>236</v>
      </c>
      <c r="D11" s="47">
        <v>236</v>
      </c>
      <c r="E11" s="47">
        <v>236</v>
      </c>
      <c r="F11" s="47">
        <v>236</v>
      </c>
      <c r="G11" s="47">
        <v>236</v>
      </c>
      <c r="H11" s="47">
        <v>263</v>
      </c>
      <c r="I11" s="47">
        <v>87.789000000000001</v>
      </c>
      <c r="J11" s="47">
        <v>91.346000000000004</v>
      </c>
      <c r="K11" s="47">
        <v>93.406000000000006</v>
      </c>
      <c r="L11" s="47">
        <v>94.911000000000001</v>
      </c>
      <c r="M11" s="47">
        <v>91.081000000000003</v>
      </c>
      <c r="N11" s="47">
        <v>93.707999999999998</v>
      </c>
      <c r="O11" s="47">
        <v>93.421999999999997</v>
      </c>
      <c r="P11" s="47">
        <v>95.233999999999995</v>
      </c>
      <c r="Q11" s="47">
        <v>93.281999999999996</v>
      </c>
      <c r="R11" s="47">
        <v>6.1319999999999997</v>
      </c>
      <c r="S11" s="47">
        <v>136.81399999999999</v>
      </c>
      <c r="T11" s="47">
        <v>136</v>
      </c>
      <c r="U11" s="47">
        <v>149</v>
      </c>
      <c r="V11" s="47">
        <v>136</v>
      </c>
      <c r="W11" s="47">
        <v>136</v>
      </c>
      <c r="X11" s="47">
        <v>115</v>
      </c>
      <c r="Y11" s="47">
        <v>86</v>
      </c>
      <c r="Z11" s="48"/>
      <c r="AA11" s="49">
        <f>SUM(B11:Z11)</f>
        <v>3414.125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6.3419999999999996</v>
      </c>
      <c r="C13" s="52">
        <v>6.1079999999999997</v>
      </c>
      <c r="D13" s="52">
        <v>7.0069999999999997</v>
      </c>
      <c r="E13" s="52">
        <v>0.53800000000000003</v>
      </c>
      <c r="F13" s="52">
        <v>4.7720000000000002</v>
      </c>
      <c r="G13" s="52">
        <v>8.57</v>
      </c>
      <c r="H13" s="52">
        <v>10.875</v>
      </c>
      <c r="I13" s="52">
        <v>10.812000000000001</v>
      </c>
      <c r="J13" s="52">
        <v>9.5670000000000002</v>
      </c>
      <c r="K13" s="52">
        <v>8.8840000000000003</v>
      </c>
      <c r="L13" s="52">
        <v>9.777000000000001</v>
      </c>
      <c r="M13" s="52">
        <v>9.5109999999999992</v>
      </c>
      <c r="N13" s="52">
        <v>6.9390000000000001</v>
      </c>
      <c r="O13" s="52">
        <v>7.5529999999999999</v>
      </c>
      <c r="P13" s="52">
        <v>8.7519999999999989</v>
      </c>
      <c r="Q13" s="52">
        <v>9.3249999999999993</v>
      </c>
      <c r="R13" s="52">
        <v>12.167999999999999</v>
      </c>
      <c r="S13" s="52">
        <v>16.576000000000001</v>
      </c>
      <c r="T13" s="52">
        <v>12.722</v>
      </c>
      <c r="U13" s="52">
        <v>10.365</v>
      </c>
      <c r="V13" s="52">
        <v>12.016000000000002</v>
      </c>
      <c r="W13" s="52">
        <v>7.952</v>
      </c>
      <c r="X13" s="52">
        <v>6.923</v>
      </c>
      <c r="Y13" s="52">
        <v>10.179</v>
      </c>
      <c r="Z13" s="53"/>
      <c r="AA13" s="54">
        <f>SUM(B13:Z13)</f>
        <v>214.233</v>
      </c>
    </row>
    <row r="14" spans="1:27" ht="30" customHeight="1" thickBot="1" x14ac:dyDescent="0.25">
      <c r="A14" s="55" t="s">
        <v>10</v>
      </c>
      <c r="B14" s="56">
        <f>IF(LEN(B$2)&gt;0,SUM(B10:B13),"")</f>
        <v>242.34200000000001</v>
      </c>
      <c r="C14" s="57">
        <f t="shared" ref="C14:Z14" si="0">IF(LEN(C$2)&gt;0,SUM(C10:C13),"")</f>
        <v>242.108</v>
      </c>
      <c r="D14" s="57">
        <f t="shared" si="0"/>
        <v>243.00700000000001</v>
      </c>
      <c r="E14" s="57">
        <f t="shared" si="0"/>
        <v>236.53800000000001</v>
      </c>
      <c r="F14" s="57">
        <f t="shared" si="0"/>
        <v>240.77199999999999</v>
      </c>
      <c r="G14" s="57">
        <f t="shared" si="0"/>
        <v>244.57</v>
      </c>
      <c r="H14" s="57">
        <f t="shared" si="0"/>
        <v>273.875</v>
      </c>
      <c r="I14" s="57">
        <f t="shared" si="0"/>
        <v>98.600999999999999</v>
      </c>
      <c r="J14" s="57">
        <f t="shared" si="0"/>
        <v>100.91300000000001</v>
      </c>
      <c r="K14" s="57">
        <f t="shared" si="0"/>
        <v>102.29</v>
      </c>
      <c r="L14" s="57">
        <f t="shared" si="0"/>
        <v>104.688</v>
      </c>
      <c r="M14" s="57">
        <f t="shared" si="0"/>
        <v>100.592</v>
      </c>
      <c r="N14" s="57">
        <f t="shared" si="0"/>
        <v>100.64699999999999</v>
      </c>
      <c r="O14" s="57">
        <f t="shared" si="0"/>
        <v>100.97499999999999</v>
      </c>
      <c r="P14" s="57">
        <f t="shared" si="0"/>
        <v>103.98599999999999</v>
      </c>
      <c r="Q14" s="57">
        <f t="shared" si="0"/>
        <v>102.607</v>
      </c>
      <c r="R14" s="57">
        <f t="shared" si="0"/>
        <v>18.299999999999997</v>
      </c>
      <c r="S14" s="57">
        <f t="shared" si="0"/>
        <v>153.38999999999999</v>
      </c>
      <c r="T14" s="57">
        <f t="shared" si="0"/>
        <v>148.72200000000001</v>
      </c>
      <c r="U14" s="57">
        <f t="shared" si="0"/>
        <v>159.36500000000001</v>
      </c>
      <c r="V14" s="57">
        <f t="shared" si="0"/>
        <v>148.01599999999999</v>
      </c>
      <c r="W14" s="57">
        <f t="shared" si="0"/>
        <v>143.952</v>
      </c>
      <c r="X14" s="57">
        <f t="shared" si="0"/>
        <v>121.923</v>
      </c>
      <c r="Y14" s="57">
        <f t="shared" si="0"/>
        <v>96.179000000000002</v>
      </c>
      <c r="Z14" s="58" t="str">
        <f t="shared" si="0"/>
        <v/>
      </c>
      <c r="AA14" s="59">
        <f>SUM(AA9:AA13)</f>
        <v>3628.3580000000002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1E-3</v>
      </c>
      <c r="V19" s="76">
        <v>2.5000000000000001E-2</v>
      </c>
      <c r="W19" s="76">
        <v>5.3999999999999999E-2</v>
      </c>
      <c r="X19" s="76">
        <v>2.8000000000000001E-2</v>
      </c>
      <c r="Y19" s="76">
        <v>3.9E-2</v>
      </c>
      <c r="Z19" s="73"/>
      <c r="AA19" s="74">
        <f>SUM(B19:Z19)</f>
        <v>0.14699999999999999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1E-3</v>
      </c>
      <c r="V22" s="83">
        <f t="shared" si="1"/>
        <v>2.5000000000000001E-2</v>
      </c>
      <c r="W22" s="83">
        <f t="shared" si="1"/>
        <v>5.3999999999999999E-2</v>
      </c>
      <c r="X22" s="83">
        <f t="shared" si="1"/>
        <v>2.8000000000000001E-2</v>
      </c>
      <c r="Y22" s="83">
        <f t="shared" si="1"/>
        <v>3.9E-2</v>
      </c>
      <c r="Z22" s="84">
        <f t="shared" si="1"/>
        <v>0</v>
      </c>
      <c r="AA22" s="85">
        <f t="shared" si="1"/>
        <v>0.14699999999999999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242.34200000000001</v>
      </c>
      <c r="C26" s="72">
        <v>242.108</v>
      </c>
      <c r="D26" s="72">
        <v>243.00700000000001</v>
      </c>
      <c r="E26" s="72">
        <v>236.53800000000001</v>
      </c>
      <c r="F26" s="72">
        <v>240.77199999999999</v>
      </c>
      <c r="G26" s="72">
        <v>244.57</v>
      </c>
      <c r="H26" s="72">
        <v>273.875</v>
      </c>
      <c r="I26" s="72">
        <v>98.600999999999999</v>
      </c>
      <c r="J26" s="72">
        <v>100.913</v>
      </c>
      <c r="K26" s="72">
        <v>102.29</v>
      </c>
      <c r="L26" s="72">
        <v>104.688</v>
      </c>
      <c r="M26" s="72">
        <v>100.592</v>
      </c>
      <c r="N26" s="72">
        <v>100.64700000000001</v>
      </c>
      <c r="O26" s="72">
        <v>100.97499999999999</v>
      </c>
      <c r="P26" s="72">
        <v>103.986</v>
      </c>
      <c r="Q26" s="72">
        <v>102.607</v>
      </c>
      <c r="R26" s="72">
        <v>18.3</v>
      </c>
      <c r="S26" s="72">
        <v>153.38999999999999</v>
      </c>
      <c r="T26" s="72">
        <v>148.72200000000001</v>
      </c>
      <c r="U26" s="72">
        <v>159.36600000000001</v>
      </c>
      <c r="V26" s="72">
        <v>148.041</v>
      </c>
      <c r="W26" s="72">
        <v>144.006</v>
      </c>
      <c r="X26" s="72">
        <v>121.95099999999999</v>
      </c>
      <c r="Y26" s="72">
        <v>96.218000000000004</v>
      </c>
      <c r="Z26" s="73"/>
      <c r="AA26" s="74">
        <f>SUM(B26:Z26)</f>
        <v>3628.5050000000001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242.34200000000001</v>
      </c>
      <c r="C28" s="57">
        <f t="shared" si="2"/>
        <v>242.108</v>
      </c>
      <c r="D28" s="57">
        <f t="shared" si="2"/>
        <v>243.00700000000001</v>
      </c>
      <c r="E28" s="57">
        <f t="shared" si="2"/>
        <v>236.53800000000001</v>
      </c>
      <c r="F28" s="57">
        <f t="shared" si="2"/>
        <v>240.77199999999999</v>
      </c>
      <c r="G28" s="57">
        <f t="shared" si="2"/>
        <v>244.57</v>
      </c>
      <c r="H28" s="57">
        <f t="shared" si="2"/>
        <v>273.875</v>
      </c>
      <c r="I28" s="57">
        <f t="shared" si="2"/>
        <v>98.600999999999999</v>
      </c>
      <c r="J28" s="57">
        <f t="shared" si="2"/>
        <v>100.913</v>
      </c>
      <c r="K28" s="57">
        <f t="shared" si="2"/>
        <v>102.29</v>
      </c>
      <c r="L28" s="57">
        <f t="shared" si="2"/>
        <v>104.688</v>
      </c>
      <c r="M28" s="57">
        <f t="shared" si="2"/>
        <v>100.592</v>
      </c>
      <c r="N28" s="57">
        <f t="shared" si="2"/>
        <v>100.64700000000001</v>
      </c>
      <c r="O28" s="57">
        <f t="shared" si="2"/>
        <v>100.97499999999999</v>
      </c>
      <c r="P28" s="57">
        <f t="shared" si="2"/>
        <v>103.986</v>
      </c>
      <c r="Q28" s="57">
        <f t="shared" si="2"/>
        <v>102.607</v>
      </c>
      <c r="R28" s="57">
        <f t="shared" si="2"/>
        <v>18.3</v>
      </c>
      <c r="S28" s="57">
        <f t="shared" si="2"/>
        <v>153.38999999999999</v>
      </c>
      <c r="T28" s="57">
        <f t="shared" si="2"/>
        <v>148.72200000000001</v>
      </c>
      <c r="U28" s="57">
        <f t="shared" si="2"/>
        <v>159.36600000000001</v>
      </c>
      <c r="V28" s="57">
        <f t="shared" si="2"/>
        <v>148.041</v>
      </c>
      <c r="W28" s="57">
        <f t="shared" si="2"/>
        <v>144.006</v>
      </c>
      <c r="X28" s="57">
        <f t="shared" si="2"/>
        <v>121.95099999999999</v>
      </c>
      <c r="Y28" s="57">
        <f t="shared" si="2"/>
        <v>96.218000000000004</v>
      </c>
      <c r="Z28" s="58">
        <f t="shared" si="2"/>
        <v>0</v>
      </c>
      <c r="AA28" s="59">
        <f t="shared" si="2"/>
        <v>3628.5050000000001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242.34200000000001</v>
      </c>
      <c r="C47" s="83">
        <f t="shared" ref="C47:Z47" si="8">SUM(C10:C13)+C22+C36</f>
        <v>242.108</v>
      </c>
      <c r="D47" s="83">
        <f t="shared" si="8"/>
        <v>243.00700000000001</v>
      </c>
      <c r="E47" s="83">
        <f t="shared" si="8"/>
        <v>236.53800000000001</v>
      </c>
      <c r="F47" s="83">
        <f t="shared" si="8"/>
        <v>240.77199999999999</v>
      </c>
      <c r="G47" s="83">
        <f t="shared" si="8"/>
        <v>244.57</v>
      </c>
      <c r="H47" s="83">
        <f t="shared" si="8"/>
        <v>273.875</v>
      </c>
      <c r="I47" s="83">
        <f t="shared" si="8"/>
        <v>98.600999999999999</v>
      </c>
      <c r="J47" s="83">
        <f t="shared" si="8"/>
        <v>100.91300000000001</v>
      </c>
      <c r="K47" s="83">
        <f t="shared" si="8"/>
        <v>102.29</v>
      </c>
      <c r="L47" s="83">
        <f t="shared" si="8"/>
        <v>104.688</v>
      </c>
      <c r="M47" s="83">
        <f t="shared" si="8"/>
        <v>100.592</v>
      </c>
      <c r="N47" s="83">
        <f t="shared" si="8"/>
        <v>100.64699999999999</v>
      </c>
      <c r="O47" s="83">
        <f t="shared" si="8"/>
        <v>100.97499999999999</v>
      </c>
      <c r="P47" s="83">
        <f t="shared" si="8"/>
        <v>103.98599999999999</v>
      </c>
      <c r="Q47" s="83">
        <f t="shared" si="8"/>
        <v>102.607</v>
      </c>
      <c r="R47" s="83">
        <f t="shared" si="8"/>
        <v>18.299999999999997</v>
      </c>
      <c r="S47" s="83">
        <f t="shared" si="8"/>
        <v>153.38999999999999</v>
      </c>
      <c r="T47" s="83">
        <f t="shared" si="8"/>
        <v>148.72200000000001</v>
      </c>
      <c r="U47" s="83">
        <f t="shared" si="8"/>
        <v>159.36600000000001</v>
      </c>
      <c r="V47" s="83">
        <f t="shared" si="8"/>
        <v>148.041</v>
      </c>
      <c r="W47" s="83">
        <f t="shared" si="8"/>
        <v>144.006</v>
      </c>
      <c r="X47" s="83">
        <f t="shared" si="8"/>
        <v>121.95100000000001</v>
      </c>
      <c r="Y47" s="83">
        <f t="shared" si="8"/>
        <v>96.218000000000004</v>
      </c>
      <c r="Z47" s="84">
        <f t="shared" si="8"/>
        <v>0</v>
      </c>
      <c r="AA47" s="100">
        <f>SUM(B47:Z47)</f>
        <v>3628.5050000000001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2020-12-29T14:01:38Z</dcterms:created>
  <dcterms:modified xsi:type="dcterms:W3CDTF">2020-12-29T14:01:39Z</dcterms:modified>
</cp:coreProperties>
</file>