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[1]SPOT_Orders_OverView_01!$A$24:$A$33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<sst xmlns="http://schemas.openxmlformats.org/spreadsheetml/2006/main" count="110" uniqueCount="50">
  <si>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28/12/2020 15:59:16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</si>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</sst>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140</c:v>
                </c:pt>
                <c:pt idx="1">
                  <c:v>230</c:v>
                </c:pt>
                <c:pt idx="2">
                  <c:v>382</c:v>
                </c:pt>
                <c:pt idx="3">
                  <c:v>382</c:v>
                </c:pt>
                <c:pt idx="4">
                  <c:v>382</c:v>
                </c:pt>
                <c:pt idx="5">
                  <c:v>217.37200000000001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248</c:v>
                </c:pt>
                <c:pt idx="1">
                  <c:v>248</c:v>
                </c:pt>
                <c:pt idx="2">
                  <c:v>234.41399999999999</c:v>
                </c:pt>
                <c:pt idx="3">
                  <c:v>231.982</c:v>
                </c:pt>
                <c:pt idx="4">
                  <c:v>233.89699999999999</c:v>
                </c:pt>
                <c:pt idx="11">
                  <c:v>13.09</c:v>
                </c:pt>
                <c:pt idx="12">
                  <c:v>14</c:v>
                </c:pt>
                <c:pt idx="13">
                  <c:v>29</c:v>
                </c:pt>
                <c:pt idx="14">
                  <c:v>29</c:v>
                </c:pt>
                <c:pt idx="15">
                  <c:v>15</c:v>
                </c:pt>
                <c:pt idx="16">
                  <c:v>15</c:v>
                </c:pt>
                <c:pt idx="17">
                  <c:v>3.2970000000000002</c:v>
                </c:pt>
                <c:pt idx="18">
                  <c:v>15</c:v>
                </c:pt>
                <c:pt idx="19">
                  <c:v>30</c:v>
                </c:pt>
                <c:pt idx="20">
                  <c:v>30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0.95299999999999996</c:v>
                </c:pt>
                <c:pt idx="2">
                  <c:v>1.018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1786296"/>
        <c:axId val="4117870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637.62</c:v>
                </c:pt>
                <c:pt idx="1">
                  <c:v>637.6400000000001</c:v>
                </c:pt>
                <c:pt idx="2">
                  <c:v>631.20000000000005</c:v>
                </c:pt>
                <c:pt idx="3">
                  <c:v>631.20000000000005</c:v>
                </c:pt>
                <c:pt idx="4">
                  <c:v>631.6690000000001</c:v>
                </c:pt>
                <c:pt idx="5">
                  <c:v>234.17</c:v>
                </c:pt>
                <c:pt idx="6">
                  <c:v>9.8500000000000014</c:v>
                </c:pt>
                <c:pt idx="7">
                  <c:v>13.094999999999999</c:v>
                </c:pt>
                <c:pt idx="8">
                  <c:v>18.783000000000001</c:v>
                </c:pt>
                <c:pt idx="9">
                  <c:v>13.169</c:v>
                </c:pt>
                <c:pt idx="10">
                  <c:v>12.625</c:v>
                </c:pt>
                <c:pt idx="11">
                  <c:v>24.981000000000002</c:v>
                </c:pt>
                <c:pt idx="12">
                  <c:v>26.472000000000001</c:v>
                </c:pt>
                <c:pt idx="13">
                  <c:v>40.58</c:v>
                </c:pt>
                <c:pt idx="14">
                  <c:v>49.051000000000002</c:v>
                </c:pt>
                <c:pt idx="15">
                  <c:v>29.094999999999995</c:v>
                </c:pt>
                <c:pt idx="16">
                  <c:v>26.452999999999999</c:v>
                </c:pt>
                <c:pt idx="17">
                  <c:v>13.163000000000002</c:v>
                </c:pt>
                <c:pt idx="18">
                  <c:v>22.816999999999997</c:v>
                </c:pt>
                <c:pt idx="19">
                  <c:v>38.741</c:v>
                </c:pt>
                <c:pt idx="20">
                  <c:v>40.211000000000006</c:v>
                </c:pt>
                <c:pt idx="21">
                  <c:v>31.535999999999998</c:v>
                </c:pt>
                <c:pt idx="22">
                  <c:v>25.082000000000001</c:v>
                </c:pt>
                <c:pt idx="23">
                  <c:v>25.908000000000001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786296"/>
        <c:axId val="4117870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18.11</c:v>
                </c:pt>
                <c:pt idx="7">
                  <c:v>36.25</c:v>
                </c:pt>
                <c:pt idx="8">
                  <c:v>29.58</c:v>
                </c:pt>
                <c:pt idx="9">
                  <c:v>37.130000000000003</c:v>
                </c:pt>
                <c:pt idx="10">
                  <c:v>21.36</c:v>
                </c:pt>
                <c:pt idx="11">
                  <c:v>20</c:v>
                </c:pt>
                <c:pt idx="12">
                  <c:v>21.36</c:v>
                </c:pt>
                <c:pt idx="13">
                  <c:v>21.43</c:v>
                </c:pt>
                <c:pt idx="14">
                  <c:v>29.28</c:v>
                </c:pt>
                <c:pt idx="15">
                  <c:v>39.76</c:v>
                </c:pt>
                <c:pt idx="16">
                  <c:v>42.21</c:v>
                </c:pt>
                <c:pt idx="17">
                  <c:v>59.2</c:v>
                </c:pt>
                <c:pt idx="18">
                  <c:v>44.7</c:v>
                </c:pt>
                <c:pt idx="19">
                  <c:v>44.72</c:v>
                </c:pt>
                <c:pt idx="20">
                  <c:v>41</c:v>
                </c:pt>
                <c:pt idx="21">
                  <c:v>34.75</c:v>
                </c:pt>
                <c:pt idx="22">
                  <c:v>25.91</c:v>
                </c:pt>
                <c:pt idx="23">
                  <c:v>23.52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786688"/>
        <c:axId val="411784728"/>
      </c:lineChart>
      <c:catAx>
        <c:axId val="411786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787080"/>
        <c:crosses val="autoZero"/>
        <c:auto val="1"/>
        <c:lblAlgn val="ctr"/>
        <c:lblOffset val="100"/>
        <c:noMultiLvlLbl val="0"/>
      </c:catAx>
      <c:valAx>
        <c:axId val="411787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786296"/>
        <c:crosses val="autoZero"/>
        <c:crossBetween val="between"/>
      </c:valAx>
      <c:valAx>
        <c:axId val="411784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786688"/>
        <c:crosses val="max"/>
        <c:crossBetween val="between"/>
      </c:valAx>
      <c:catAx>
        <c:axId val="411786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1784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44194</v>
          </cell>
        </row>
        <row r="5">
          <cell r="C5" t="str">
            <v>LIDA1</v>
          </cell>
        </row>
        <row r="26">
          <cell r="C26">
            <v>1733.3720000000001</v>
          </cell>
        </row>
        <row r="27">
          <cell r="C27">
            <v>1434.6799999999998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1.9710000000000001</v>
          </cell>
        </row>
        <row r="31">
          <cell r="C31">
            <v>0</v>
          </cell>
        </row>
        <row r="32">
          <cell r="C32">
            <v>73.060999999999993</v>
          </cell>
        </row>
        <row r="33">
          <cell r="C33">
            <v>622.02700000000004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28.79999999999999</v>
          </cell>
        </row>
        <row r="39">
          <cell r="C39">
            <v>0</v>
          </cell>
        </row>
        <row r="40">
          <cell r="C40">
            <v>93.67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3561.4610000000002</v>
          </cell>
        </row>
        <row r="46">
          <cell r="C46">
            <v>0</v>
          </cell>
        </row>
        <row r="47">
          <cell r="C47">
            <v>181.17999999999998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20</v>
          </cell>
          <cell r="C7">
            <v>20</v>
          </cell>
          <cell r="D7">
            <v>20</v>
          </cell>
          <cell r="E7">
            <v>20</v>
          </cell>
          <cell r="F7">
            <v>20</v>
          </cell>
          <cell r="G7">
            <v>20</v>
          </cell>
          <cell r="H7">
            <v>18.11</v>
          </cell>
          <cell r="I7">
            <v>36.25</v>
          </cell>
          <cell r="J7">
            <v>29.58</v>
          </cell>
          <cell r="K7">
            <v>37.130000000000003</v>
          </cell>
          <cell r="L7">
            <v>21.36</v>
          </cell>
          <cell r="M7">
            <v>20</v>
          </cell>
          <cell r="N7">
            <v>21.36</v>
          </cell>
          <cell r="O7">
            <v>21.43</v>
          </cell>
          <cell r="P7">
            <v>29.28</v>
          </cell>
          <cell r="Q7">
            <v>39.76</v>
          </cell>
          <cell r="R7">
            <v>42.21</v>
          </cell>
          <cell r="S7">
            <v>59.2</v>
          </cell>
          <cell r="T7">
            <v>44.7</v>
          </cell>
          <cell r="U7">
            <v>44.72</v>
          </cell>
          <cell r="V7">
            <v>41</v>
          </cell>
          <cell r="W7">
            <v>34.75</v>
          </cell>
          <cell r="X7">
            <v>25.91</v>
          </cell>
          <cell r="Y7">
            <v>23.52</v>
          </cell>
        </row>
        <row r="12">
          <cell r="B12">
            <v>30</v>
          </cell>
          <cell r="C12">
            <v>55</v>
          </cell>
          <cell r="D12">
            <v>65</v>
          </cell>
          <cell r="E12">
            <v>65</v>
          </cell>
          <cell r="F12">
            <v>65</v>
          </cell>
          <cell r="G12">
            <v>65</v>
          </cell>
        </row>
        <row r="13">
          <cell r="B13">
            <v>30</v>
          </cell>
          <cell r="C13">
            <v>55</v>
          </cell>
          <cell r="D13">
            <v>65</v>
          </cell>
          <cell r="E13">
            <v>65</v>
          </cell>
          <cell r="F13">
            <v>65</v>
          </cell>
          <cell r="G13">
            <v>65</v>
          </cell>
        </row>
        <row r="17">
          <cell r="B17">
            <v>40</v>
          </cell>
          <cell r="C17">
            <v>60</v>
          </cell>
          <cell r="D17">
            <v>126</v>
          </cell>
          <cell r="E17">
            <v>126</v>
          </cell>
          <cell r="F17">
            <v>126</v>
          </cell>
          <cell r="G17">
            <v>87.372</v>
          </cell>
        </row>
        <row r="18">
          <cell r="B18">
            <v>40</v>
          </cell>
          <cell r="C18">
            <v>60</v>
          </cell>
          <cell r="D18">
            <v>126</v>
          </cell>
          <cell r="E18">
            <v>126</v>
          </cell>
          <cell r="F18">
            <v>126</v>
          </cell>
        </row>
        <row r="28">
          <cell r="M28">
            <v>13.09</v>
          </cell>
          <cell r="N28">
            <v>14</v>
          </cell>
          <cell r="O28">
            <v>29</v>
          </cell>
          <cell r="P28">
            <v>29</v>
          </cell>
          <cell r="Q28">
            <v>15</v>
          </cell>
          <cell r="R28">
            <v>15</v>
          </cell>
          <cell r="S28">
            <v>3.2970000000000002</v>
          </cell>
          <cell r="T28">
            <v>15</v>
          </cell>
          <cell r="U28">
            <v>30</v>
          </cell>
          <cell r="V28">
            <v>30</v>
          </cell>
          <cell r="W28">
            <v>15</v>
          </cell>
          <cell r="X28">
            <v>15</v>
          </cell>
          <cell r="Y28">
            <v>15</v>
          </cell>
        </row>
        <row r="29">
          <cell r="B29">
            <v>248</v>
          </cell>
          <cell r="C29">
            <v>248</v>
          </cell>
          <cell r="D29">
            <v>234.41399999999999</v>
          </cell>
          <cell r="E29">
            <v>231.982</v>
          </cell>
          <cell r="F29">
            <v>233.89699999999999</v>
          </cell>
        </row>
        <row r="59">
          <cell r="C59">
            <v>0.95299999999999996</v>
          </cell>
          <cell r="D59">
            <v>1.018</v>
          </cell>
        </row>
        <row r="65">
          <cell r="G65">
            <v>5.3419999999999996</v>
          </cell>
          <cell r="P65">
            <v>7.3819999999999997</v>
          </cell>
          <cell r="Q65">
            <v>8.25</v>
          </cell>
          <cell r="R65">
            <v>6.7919999999999998</v>
          </cell>
          <cell r="S65">
            <v>5.202</v>
          </cell>
          <cell r="T65">
            <v>3.3740000000000001</v>
          </cell>
          <cell r="U65">
            <v>4.1520000000000001</v>
          </cell>
          <cell r="V65">
            <v>5.8689999999999998</v>
          </cell>
          <cell r="W65">
            <v>12.663</v>
          </cell>
          <cell r="X65">
            <v>6.8310000000000004</v>
          </cell>
          <cell r="Y65">
            <v>7.2039999999999997</v>
          </cell>
        </row>
        <row r="66">
          <cell r="B66">
            <v>249.62</v>
          </cell>
          <cell r="C66">
            <v>158.68699999999998</v>
          </cell>
          <cell r="D66">
            <v>13.768000000000001</v>
          </cell>
          <cell r="E66">
            <v>17.217999999999996</v>
          </cell>
          <cell r="F66">
            <v>15.772000000000002</v>
          </cell>
          <cell r="G66">
            <v>11.456</v>
          </cell>
          <cell r="H66">
            <v>9.85</v>
          </cell>
          <cell r="I66">
            <v>13.095000000000002</v>
          </cell>
          <cell r="J66">
            <v>18.783000000000001</v>
          </cell>
          <cell r="K66">
            <v>13.168999999999999</v>
          </cell>
          <cell r="L66">
            <v>12.625</v>
          </cell>
          <cell r="M66">
            <v>11.891</v>
          </cell>
          <cell r="N66">
            <v>12.472000000000001</v>
          </cell>
          <cell r="O66">
            <v>11.58</v>
          </cell>
          <cell r="P66">
            <v>12.669</v>
          </cell>
          <cell r="Q66">
            <v>5.8449999999999989</v>
          </cell>
          <cell r="R66">
            <v>4.6609999999999996</v>
          </cell>
          <cell r="S66">
            <v>4.6639999999999997</v>
          </cell>
          <cell r="T66">
            <v>4.4429999999999996</v>
          </cell>
          <cell r="U66">
            <v>4.5890000000000004</v>
          </cell>
          <cell r="V66">
            <v>4.3419999999999996</v>
          </cell>
          <cell r="W66">
            <v>3.8729999999999998</v>
          </cell>
          <cell r="X66">
            <v>3.2509999999999999</v>
          </cell>
          <cell r="Y66">
            <v>3.7039999999999997</v>
          </cell>
        </row>
      </sheetData>
      <sheetData sheetId="17">
        <row r="25">
          <cell r="B25">
            <v>410</v>
          </cell>
          <cell r="C25">
            <v>410</v>
          </cell>
          <cell r="D25">
            <v>410</v>
          </cell>
          <cell r="E25">
            <v>410</v>
          </cell>
          <cell r="F25">
            <v>410</v>
          </cell>
          <cell r="G25">
            <v>228</v>
          </cell>
          <cell r="Q25">
            <v>15</v>
          </cell>
          <cell r="R25">
            <v>15</v>
          </cell>
          <cell r="S25">
            <v>3.2970000000000002</v>
          </cell>
          <cell r="T25">
            <v>15</v>
          </cell>
          <cell r="U25">
            <v>30</v>
          </cell>
          <cell r="V25">
            <v>30</v>
          </cell>
          <cell r="W25">
            <v>15</v>
          </cell>
          <cell r="X25">
            <v>15</v>
          </cell>
          <cell r="Y25">
            <v>15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</row>
        <row r="37">
          <cell r="I37">
            <v>5.226</v>
          </cell>
          <cell r="J37">
            <v>7.907</v>
          </cell>
          <cell r="K37">
            <v>3.2290000000000001</v>
          </cell>
          <cell r="P37">
            <v>7.9420000000000002</v>
          </cell>
          <cell r="W37">
            <v>5.86</v>
          </cell>
        </row>
        <row r="59">
          <cell r="B59">
            <v>6.42</v>
          </cell>
          <cell r="C59">
            <v>6.44</v>
          </cell>
          <cell r="F59">
            <v>0.46899999999999997</v>
          </cell>
          <cell r="G59">
            <v>4.97</v>
          </cell>
          <cell r="H59">
            <v>8.65</v>
          </cell>
          <cell r="I59">
            <v>5.9089999999999998</v>
          </cell>
          <cell r="J59">
            <v>7.0960000000000001</v>
          </cell>
          <cell r="K59">
            <v>6.52</v>
          </cell>
          <cell r="L59">
            <v>9.3149999999999995</v>
          </cell>
          <cell r="M59">
            <v>9.7810000000000006</v>
          </cell>
          <cell r="N59">
            <v>11.271999999999998</v>
          </cell>
          <cell r="O59">
            <v>10.379999999999999</v>
          </cell>
          <cell r="P59">
            <v>10.909000000000001</v>
          </cell>
          <cell r="Q59">
            <v>12.895000000000001</v>
          </cell>
          <cell r="R59">
            <v>10.253</v>
          </cell>
          <cell r="S59">
            <v>8.6660000000000004</v>
          </cell>
          <cell r="T59">
            <v>6.617</v>
          </cell>
          <cell r="U59">
            <v>7.5410000000000004</v>
          </cell>
          <cell r="V59">
            <v>9.0109999999999992</v>
          </cell>
          <cell r="W59">
            <v>9.4759999999999991</v>
          </cell>
          <cell r="X59">
            <v>8.8819999999999997</v>
          </cell>
          <cell r="Y59">
            <v>9.7080000000000002</v>
          </cell>
        </row>
        <row r="64">
          <cell r="B64">
            <v>1.2</v>
          </cell>
          <cell r="C64">
            <v>1.2</v>
          </cell>
          <cell r="D64">
            <v>1.2</v>
          </cell>
          <cell r="E64">
            <v>1.2</v>
          </cell>
          <cell r="F64">
            <v>1.2</v>
          </cell>
          <cell r="G64">
            <v>1.2</v>
          </cell>
          <cell r="H64">
            <v>1.2</v>
          </cell>
          <cell r="I64">
            <v>1.2</v>
          </cell>
          <cell r="J64">
            <v>1.2</v>
          </cell>
          <cell r="K64">
            <v>1.2</v>
          </cell>
          <cell r="L64">
            <v>1.2</v>
          </cell>
          <cell r="M64">
            <v>1.2</v>
          </cell>
          <cell r="N64">
            <v>1.2</v>
          </cell>
          <cell r="O64">
            <v>1.2</v>
          </cell>
          <cell r="P64">
            <v>1.2</v>
          </cell>
          <cell r="Q64">
            <v>1.2</v>
          </cell>
          <cell r="R64">
            <v>1.2</v>
          </cell>
          <cell r="S64">
            <v>1.2</v>
          </cell>
          <cell r="T64">
            <v>1.2</v>
          </cell>
          <cell r="U64">
            <v>1.2</v>
          </cell>
          <cell r="V64">
            <v>1.2</v>
          </cell>
          <cell r="W64">
            <v>1.2</v>
          </cell>
          <cell r="X64">
            <v>1.2</v>
          </cell>
          <cell r="Y64">
            <v>1.2</v>
          </cell>
        </row>
        <row r="66">
          <cell r="I66">
            <v>0.76</v>
          </cell>
          <cell r="J66">
            <v>2.58</v>
          </cell>
          <cell r="K66">
            <v>2.2200000000000002</v>
          </cell>
          <cell r="L66">
            <v>2.11</v>
          </cell>
          <cell r="M66">
            <v>14</v>
          </cell>
          <cell r="N66">
            <v>14</v>
          </cell>
          <cell r="O66">
            <v>29</v>
          </cell>
          <cell r="P66">
            <v>29</v>
          </cell>
        </row>
      </sheetData>
      <sheetData sheetId="18">
        <row r="7">
          <cell r="B7">
            <v>20</v>
          </cell>
          <cell r="C7">
            <v>20</v>
          </cell>
          <cell r="D7">
            <v>20</v>
          </cell>
          <cell r="E7">
            <v>20</v>
          </cell>
          <cell r="F7">
            <v>20</v>
          </cell>
          <cell r="G7">
            <v>20</v>
          </cell>
          <cell r="H7">
            <v>18.11</v>
          </cell>
          <cell r="I7">
            <v>36.25</v>
          </cell>
          <cell r="J7">
            <v>29.58</v>
          </cell>
          <cell r="K7">
            <v>37.130000000000003</v>
          </cell>
          <cell r="L7">
            <v>21.36</v>
          </cell>
          <cell r="M7">
            <v>20</v>
          </cell>
          <cell r="N7">
            <v>21.36</v>
          </cell>
          <cell r="O7">
            <v>21.43</v>
          </cell>
          <cell r="P7">
            <v>29.28</v>
          </cell>
          <cell r="Q7">
            <v>39.76</v>
          </cell>
          <cell r="R7">
            <v>42.21</v>
          </cell>
          <cell r="S7">
            <v>59.2</v>
          </cell>
          <cell r="T7">
            <v>44.7</v>
          </cell>
          <cell r="U7">
            <v>44.72</v>
          </cell>
          <cell r="V7">
            <v>41</v>
          </cell>
          <cell r="W7">
            <v>34.75</v>
          </cell>
          <cell r="X7">
            <v>25.91</v>
          </cell>
          <cell r="Y7">
            <v>23.52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44192</v>
          </cell>
        </row>
        <row r="4">
          <cell r="B4">
            <v>44192</v>
          </cell>
        </row>
        <row r="5">
          <cell r="B5">
            <v>44192</v>
          </cell>
        </row>
        <row r="6">
          <cell r="B6">
            <v>44192</v>
          </cell>
        </row>
        <row r="7">
          <cell r="B7">
            <v>44192</v>
          </cell>
        </row>
        <row r="8">
          <cell r="B8">
            <v>44192</v>
          </cell>
        </row>
        <row r="9">
          <cell r="B9">
            <v>44192</v>
          </cell>
        </row>
        <row r="10">
          <cell r="B10">
            <v>44192</v>
          </cell>
        </row>
        <row r="11">
          <cell r="B11">
            <v>44192</v>
          </cell>
        </row>
        <row r="12">
          <cell r="B12">
            <v>44192</v>
          </cell>
        </row>
        <row r="13">
          <cell r="B13">
            <v>44192</v>
          </cell>
        </row>
        <row r="14">
          <cell r="B14">
            <v>44192</v>
          </cell>
        </row>
        <row r="15">
          <cell r="B15">
            <v>44192</v>
          </cell>
        </row>
        <row r="16">
          <cell r="B16">
            <v>44192</v>
          </cell>
        </row>
      </sheetData>
      <sheetData sheetId="41">
        <row r="2">
          <cell r="C2">
            <v>44195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dimitris.leontaras@forenaenergy.gr;kostas.papathanasiou@forenaenergy.gr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637.62</v>
      </c>
      <c r="C4" s="18">
        <v>637.64</v>
      </c>
      <c r="D4" s="18">
        <v>631.20000000000005</v>
      </c>
      <c r="E4" s="18">
        <v>631.20000000000005</v>
      </c>
      <c r="F4" s="18">
        <v>631.66899999999998</v>
      </c>
      <c r="G4" s="18">
        <v>234.17000000000002</v>
      </c>
      <c r="H4" s="18">
        <v>9.85</v>
      </c>
      <c r="I4" s="18">
        <v>13.095000000000002</v>
      </c>
      <c r="J4" s="18">
        <v>18.783000000000001</v>
      </c>
      <c r="K4" s="18">
        <v>13.168999999999999</v>
      </c>
      <c r="L4" s="18">
        <v>12.625</v>
      </c>
      <c r="M4" s="18">
        <v>24.980999999999998</v>
      </c>
      <c r="N4" s="18">
        <v>26.472000000000001</v>
      </c>
      <c r="O4" s="18">
        <v>40.58</v>
      </c>
      <c r="P4" s="18">
        <v>49.050999999999995</v>
      </c>
      <c r="Q4" s="18">
        <v>29.094999999999999</v>
      </c>
      <c r="R4" s="18">
        <v>26.452999999999996</v>
      </c>
      <c r="S4" s="18">
        <v>13.163</v>
      </c>
      <c r="T4" s="18">
        <v>22.817</v>
      </c>
      <c r="U4" s="18">
        <v>38.741</v>
      </c>
      <c r="V4" s="18">
        <v>40.210999999999999</v>
      </c>
      <c r="W4" s="18">
        <v>31.536000000000001</v>
      </c>
      <c r="X4" s="18">
        <v>25.082000000000001</v>
      </c>
      <c r="Y4" s="18">
        <v>25.908000000000005</v>
      </c>
      <c r="Z4" s="19"/>
      <c r="AA4" s="20">
        <f>SUM(B4:Z4)</f>
        <v>3865.110999999999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</v>
      </c>
      <c r="C7" s="28">
        <v>20</v>
      </c>
      <c r="D7" s="28">
        <v>20</v>
      </c>
      <c r="E7" s="28">
        <v>20</v>
      </c>
      <c r="F7" s="28">
        <v>20</v>
      </c>
      <c r="G7" s="28">
        <v>20</v>
      </c>
      <c r="H7" s="28">
        <v>18.11</v>
      </c>
      <c r="I7" s="28">
        <v>36.25</v>
      </c>
      <c r="J7" s="28">
        <v>29.58</v>
      </c>
      <c r="K7" s="28">
        <v>37.130000000000003</v>
      </c>
      <c r="L7" s="28">
        <v>21.36</v>
      </c>
      <c r="M7" s="28">
        <v>20</v>
      </c>
      <c r="N7" s="28">
        <v>21.36</v>
      </c>
      <c r="O7" s="28">
        <v>21.43</v>
      </c>
      <c r="P7" s="28">
        <v>29.28</v>
      </c>
      <c r="Q7" s="28">
        <v>39.76</v>
      </c>
      <c r="R7" s="28">
        <v>42.21</v>
      </c>
      <c r="S7" s="28">
        <v>59.2</v>
      </c>
      <c r="T7" s="28">
        <v>44.7</v>
      </c>
      <c r="U7" s="28">
        <v>44.72</v>
      </c>
      <c r="V7" s="28">
        <v>41</v>
      </c>
      <c r="W7" s="28">
        <v>34.75</v>
      </c>
      <c r="X7" s="28">
        <v>25.91</v>
      </c>
      <c r="Y7" s="28">
        <v>23.52</v>
      </c>
      <c r="Z7" s="29"/>
      <c r="AA7" s="30">
        <f>IF(SUM(GR_MAINLAND_MCP_SUM_SELL)&lt;&gt;0,AVERAGEIF(GR_MAINLAND_MCP_SUM_SELL,"&lt;&gt;"""),"")</f>
        <v>29.594583333333333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140</v>
      </c>
      <c r="C10" s="42">
        <v>230</v>
      </c>
      <c r="D10" s="42">
        <v>382</v>
      </c>
      <c r="E10" s="42">
        <v>382</v>
      </c>
      <c r="F10" s="42">
        <v>382</v>
      </c>
      <c r="G10" s="42">
        <v>217.37200000000001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1733.3720000000001</v>
      </c>
    </row>
    <row r="11" spans="1:27" ht="24.95" customHeight="1" x14ac:dyDescent="0.2">
      <c r="A11" s="45" t="s">
        <v>7</v>
      </c>
      <c r="B11" s="46">
        <v>248</v>
      </c>
      <c r="C11" s="47">
        <v>248</v>
      </c>
      <c r="D11" s="47">
        <v>234.41399999999999</v>
      </c>
      <c r="E11" s="47">
        <v>231.982</v>
      </c>
      <c r="F11" s="47">
        <v>233.89699999999999</v>
      </c>
      <c r="G11" s="47"/>
      <c r="H11" s="47"/>
      <c r="I11" s="47"/>
      <c r="J11" s="47"/>
      <c r="K11" s="47"/>
      <c r="L11" s="47"/>
      <c r="M11" s="47">
        <v>13.09</v>
      </c>
      <c r="N11" s="47">
        <v>14</v>
      </c>
      <c r="O11" s="47">
        <v>29</v>
      </c>
      <c r="P11" s="47">
        <v>29</v>
      </c>
      <c r="Q11" s="47">
        <v>15</v>
      </c>
      <c r="R11" s="47">
        <v>15</v>
      </c>
      <c r="S11" s="47">
        <v>3.2970000000000002</v>
      </c>
      <c r="T11" s="47">
        <v>15</v>
      </c>
      <c r="U11" s="47">
        <v>30</v>
      </c>
      <c r="V11" s="47">
        <v>30</v>
      </c>
      <c r="W11" s="47">
        <v>15</v>
      </c>
      <c r="X11" s="47">
        <v>15</v>
      </c>
      <c r="Y11" s="47">
        <v>15</v>
      </c>
      <c r="Z11" s="48"/>
      <c r="AA11" s="49">
        <f>SUM(B11:Z11)</f>
        <v>1434.6799999999998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0.95299999999999996</v>
      </c>
      <c r="D13" s="52">
        <v>1.018</v>
      </c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1.9710000000000001</v>
      </c>
    </row>
    <row r="14" spans="1:27" ht="30" customHeight="1" thickBot="1" x14ac:dyDescent="0.25">
      <c r="A14" s="55" t="s">
        <v>10</v>
      </c>
      <c r="B14" s="56">
        <f>IF(LEN(B$2)&gt;0,SUM(B10:B13),"")</f>
        <v>388</v>
      </c>
      <c r="C14" s="57">
        <f t="shared" ref="C14:Z14" si="0">IF(LEN(C$2)&gt;0,SUM(C10:C13),"")</f>
        <v>478.95299999999997</v>
      </c>
      <c r="D14" s="57">
        <f t="shared" si="0"/>
        <v>617.43200000000002</v>
      </c>
      <c r="E14" s="57">
        <f t="shared" si="0"/>
        <v>613.98199999999997</v>
      </c>
      <c r="F14" s="57">
        <f t="shared" si="0"/>
        <v>615.89699999999993</v>
      </c>
      <c r="G14" s="57">
        <f t="shared" si="0"/>
        <v>217.37200000000001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13.09</v>
      </c>
      <c r="N14" s="57">
        <f t="shared" si="0"/>
        <v>14</v>
      </c>
      <c r="O14" s="57">
        <f t="shared" si="0"/>
        <v>29</v>
      </c>
      <c r="P14" s="57">
        <f t="shared" si="0"/>
        <v>29</v>
      </c>
      <c r="Q14" s="57">
        <f t="shared" si="0"/>
        <v>15</v>
      </c>
      <c r="R14" s="57">
        <f t="shared" si="0"/>
        <v>15</v>
      </c>
      <c r="S14" s="57">
        <f t="shared" si="0"/>
        <v>3.2970000000000002</v>
      </c>
      <c r="T14" s="57">
        <f t="shared" si="0"/>
        <v>15</v>
      </c>
      <c r="U14" s="57">
        <f t="shared" si="0"/>
        <v>30</v>
      </c>
      <c r="V14" s="57">
        <f t="shared" si="0"/>
        <v>30</v>
      </c>
      <c r="W14" s="57">
        <f t="shared" si="0"/>
        <v>15</v>
      </c>
      <c r="X14" s="57">
        <f t="shared" si="0"/>
        <v>15</v>
      </c>
      <c r="Y14" s="57">
        <f t="shared" si="0"/>
        <v>15</v>
      </c>
      <c r="Z14" s="58" t="str">
        <f t="shared" si="0"/>
        <v/>
      </c>
      <c r="AA14" s="59">
        <f>SUM(AA9:AA13)</f>
        <v>3170.0229999999997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>
        <v>5.3419999999999996</v>
      </c>
      <c r="H18" s="72"/>
      <c r="I18" s="72"/>
      <c r="J18" s="72"/>
      <c r="K18" s="72"/>
      <c r="L18" s="72"/>
      <c r="M18" s="72"/>
      <c r="N18" s="72"/>
      <c r="O18" s="72"/>
      <c r="P18" s="72">
        <v>7.3819999999999997</v>
      </c>
      <c r="Q18" s="72">
        <v>8.25</v>
      </c>
      <c r="R18" s="72">
        <v>6.7919999999999998</v>
      </c>
      <c r="S18" s="72">
        <v>5.202</v>
      </c>
      <c r="T18" s="72">
        <v>3.3740000000000001</v>
      </c>
      <c r="U18" s="72">
        <v>4.1520000000000001</v>
      </c>
      <c r="V18" s="72">
        <v>5.8689999999999998</v>
      </c>
      <c r="W18" s="72">
        <v>12.663</v>
      </c>
      <c r="X18" s="72">
        <v>6.8310000000000004</v>
      </c>
      <c r="Y18" s="72">
        <v>7.2039999999999997</v>
      </c>
      <c r="Z18" s="73"/>
      <c r="AA18" s="74">
        <f>SUM(B18:Z18)</f>
        <v>73.060999999999993</v>
      </c>
    </row>
    <row r="19" spans="1:27" ht="24.95" customHeight="1" x14ac:dyDescent="0.2">
      <c r="A19" s="70" t="s">
        <v>14</v>
      </c>
      <c r="B19" s="75">
        <v>249.62</v>
      </c>
      <c r="C19" s="76">
        <v>158.68699999999998</v>
      </c>
      <c r="D19" s="76">
        <v>13.768000000000001</v>
      </c>
      <c r="E19" s="76">
        <v>17.217999999999996</v>
      </c>
      <c r="F19" s="76">
        <v>15.772000000000002</v>
      </c>
      <c r="G19" s="76">
        <v>11.456</v>
      </c>
      <c r="H19" s="76">
        <v>9.85</v>
      </c>
      <c r="I19" s="76">
        <v>13.095000000000002</v>
      </c>
      <c r="J19" s="76">
        <v>18.783000000000001</v>
      </c>
      <c r="K19" s="76">
        <v>13.168999999999999</v>
      </c>
      <c r="L19" s="76">
        <v>12.625</v>
      </c>
      <c r="M19" s="76">
        <v>11.891</v>
      </c>
      <c r="N19" s="76">
        <v>12.472000000000001</v>
      </c>
      <c r="O19" s="76">
        <v>11.58</v>
      </c>
      <c r="P19" s="76">
        <v>12.669</v>
      </c>
      <c r="Q19" s="76">
        <v>5.8449999999999989</v>
      </c>
      <c r="R19" s="76">
        <v>4.6609999999999996</v>
      </c>
      <c r="S19" s="76">
        <v>4.6639999999999997</v>
      </c>
      <c r="T19" s="76">
        <v>4.4429999999999996</v>
      </c>
      <c r="U19" s="76">
        <v>4.5890000000000004</v>
      </c>
      <c r="V19" s="76">
        <v>4.3419999999999996</v>
      </c>
      <c r="W19" s="76">
        <v>3.8729999999999998</v>
      </c>
      <c r="X19" s="76">
        <v>3.2509999999999999</v>
      </c>
      <c r="Y19" s="76">
        <v>3.7039999999999997</v>
      </c>
      <c r="Z19" s="73"/>
      <c r="AA19" s="74">
        <f>SUM(B19:Z19)</f>
        <v>622.02700000000004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249.62</v>
      </c>
      <c r="C22" s="83">
        <f t="shared" ref="C22:Z22" si="1">IF(LEN(C$2)&gt;0,SUM(C17:C21),"")</f>
        <v>158.68699999999998</v>
      </c>
      <c r="D22" s="83">
        <f t="shared" si="1"/>
        <v>13.768000000000001</v>
      </c>
      <c r="E22" s="83">
        <f t="shared" si="1"/>
        <v>17.217999999999996</v>
      </c>
      <c r="F22" s="83">
        <f t="shared" si="1"/>
        <v>15.772000000000002</v>
      </c>
      <c r="G22" s="83">
        <f t="shared" si="1"/>
        <v>16.797999999999998</v>
      </c>
      <c r="H22" s="83">
        <f t="shared" si="1"/>
        <v>9.85</v>
      </c>
      <c r="I22" s="83">
        <f t="shared" si="1"/>
        <v>13.095000000000002</v>
      </c>
      <c r="J22" s="83">
        <f t="shared" si="1"/>
        <v>18.783000000000001</v>
      </c>
      <c r="K22" s="83">
        <f t="shared" si="1"/>
        <v>13.168999999999999</v>
      </c>
      <c r="L22" s="83">
        <f t="shared" si="1"/>
        <v>12.625</v>
      </c>
      <c r="M22" s="83">
        <f t="shared" si="1"/>
        <v>11.891</v>
      </c>
      <c r="N22" s="83">
        <f t="shared" si="1"/>
        <v>12.472000000000001</v>
      </c>
      <c r="O22" s="83">
        <f t="shared" si="1"/>
        <v>11.58</v>
      </c>
      <c r="P22" s="83">
        <f t="shared" si="1"/>
        <v>20.051000000000002</v>
      </c>
      <c r="Q22" s="83">
        <f t="shared" si="1"/>
        <v>14.094999999999999</v>
      </c>
      <c r="R22" s="83">
        <f t="shared" si="1"/>
        <v>11.452999999999999</v>
      </c>
      <c r="S22" s="83">
        <f t="shared" si="1"/>
        <v>9.8659999999999997</v>
      </c>
      <c r="T22" s="83">
        <f t="shared" si="1"/>
        <v>7.8170000000000002</v>
      </c>
      <c r="U22" s="83">
        <f t="shared" si="1"/>
        <v>8.7409999999999997</v>
      </c>
      <c r="V22" s="83">
        <f t="shared" si="1"/>
        <v>10.210999999999999</v>
      </c>
      <c r="W22" s="83">
        <f t="shared" si="1"/>
        <v>16.536000000000001</v>
      </c>
      <c r="X22" s="83">
        <f t="shared" si="1"/>
        <v>10.082000000000001</v>
      </c>
      <c r="Y22" s="83">
        <f t="shared" si="1"/>
        <v>10.907999999999999</v>
      </c>
      <c r="Z22" s="84" t="str">
        <f t="shared" si="1"/>
        <v/>
      </c>
      <c r="AA22" s="85">
        <f>SUM(AA17:AA21)</f>
        <v>695.08800000000008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637.62</v>
      </c>
      <c r="C26" s="72">
        <v>637.64</v>
      </c>
      <c r="D26" s="72">
        <v>631.20000000000005</v>
      </c>
      <c r="E26" s="72">
        <v>631.20000000000005</v>
      </c>
      <c r="F26" s="72">
        <v>631.66899999999998</v>
      </c>
      <c r="G26" s="72">
        <v>234.17</v>
      </c>
      <c r="H26" s="72">
        <v>9.85</v>
      </c>
      <c r="I26" s="72">
        <v>13.095000000000001</v>
      </c>
      <c r="J26" s="72">
        <v>18.783000000000001</v>
      </c>
      <c r="K26" s="72">
        <v>13.169</v>
      </c>
      <c r="L26" s="72">
        <v>12.625</v>
      </c>
      <c r="M26" s="72">
        <v>24.981000000000002</v>
      </c>
      <c r="N26" s="72">
        <v>26.472000000000001</v>
      </c>
      <c r="O26" s="72">
        <v>40.58</v>
      </c>
      <c r="P26" s="72">
        <v>49.051000000000002</v>
      </c>
      <c r="Q26" s="72">
        <v>29.094999999999999</v>
      </c>
      <c r="R26" s="72">
        <v>26.452999999999999</v>
      </c>
      <c r="S26" s="72">
        <v>13.163</v>
      </c>
      <c r="T26" s="72">
        <v>22.817</v>
      </c>
      <c r="U26" s="72">
        <v>38.741</v>
      </c>
      <c r="V26" s="72">
        <v>40.210999999999999</v>
      </c>
      <c r="W26" s="72">
        <v>31.536000000000001</v>
      </c>
      <c r="X26" s="72">
        <v>25.082000000000001</v>
      </c>
      <c r="Y26" s="72">
        <v>25.908000000000001</v>
      </c>
      <c r="Z26" s="73"/>
      <c r="AA26" s="74">
        <f>SUM(B26:Z26)</f>
        <v>3865.110999999999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637.62</v>
      </c>
      <c r="C28" s="57">
        <f t="shared" ref="C28:Z28" si="2">IF(LEN(C$2)&gt;0,SUM(C25:C27),"")</f>
        <v>637.64</v>
      </c>
      <c r="D28" s="57">
        <f t="shared" si="2"/>
        <v>631.20000000000005</v>
      </c>
      <c r="E28" s="57">
        <f t="shared" si="2"/>
        <v>631.20000000000005</v>
      </c>
      <c r="F28" s="57">
        <f t="shared" si="2"/>
        <v>631.66899999999998</v>
      </c>
      <c r="G28" s="57">
        <f t="shared" si="2"/>
        <v>234.17</v>
      </c>
      <c r="H28" s="57">
        <f t="shared" si="2"/>
        <v>9.85</v>
      </c>
      <c r="I28" s="57">
        <f t="shared" si="2"/>
        <v>13.095000000000001</v>
      </c>
      <c r="J28" s="57">
        <f t="shared" si="2"/>
        <v>18.783000000000001</v>
      </c>
      <c r="K28" s="57">
        <f t="shared" si="2"/>
        <v>13.169</v>
      </c>
      <c r="L28" s="57">
        <f t="shared" si="2"/>
        <v>12.625</v>
      </c>
      <c r="M28" s="57">
        <f t="shared" si="2"/>
        <v>24.981000000000002</v>
      </c>
      <c r="N28" s="57">
        <f t="shared" si="2"/>
        <v>26.472000000000001</v>
      </c>
      <c r="O28" s="57">
        <f t="shared" si="2"/>
        <v>40.58</v>
      </c>
      <c r="P28" s="57">
        <f t="shared" si="2"/>
        <v>49.051000000000002</v>
      </c>
      <c r="Q28" s="57">
        <f t="shared" si="2"/>
        <v>29.094999999999999</v>
      </c>
      <c r="R28" s="57">
        <f t="shared" si="2"/>
        <v>26.452999999999999</v>
      </c>
      <c r="S28" s="57">
        <f t="shared" si="2"/>
        <v>13.163</v>
      </c>
      <c r="T28" s="57">
        <f t="shared" si="2"/>
        <v>22.817</v>
      </c>
      <c r="U28" s="57">
        <f t="shared" si="2"/>
        <v>38.741</v>
      </c>
      <c r="V28" s="57">
        <f t="shared" si="2"/>
        <v>40.210999999999999</v>
      </c>
      <c r="W28" s="57">
        <f t="shared" si="2"/>
        <v>31.536000000000001</v>
      </c>
      <c r="X28" s="57">
        <f t="shared" si="2"/>
        <v>25.082000000000001</v>
      </c>
      <c r="Y28" s="57">
        <f t="shared" si="2"/>
        <v>25.908000000000001</v>
      </c>
      <c r="Z28" s="58" t="str">
        <f t="shared" si="2"/>
        <v/>
      </c>
      <c r="AA28" s="59">
        <f>SUM(AA25:AA27)</f>
        <v>3865.110999999999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637.62</v>
      </c>
      <c r="C47" s="83">
        <f t="shared" ref="C47:Z47" si="8">IF(LEN(C$2)&gt;0,C14+C22+C36,"")</f>
        <v>637.64</v>
      </c>
      <c r="D47" s="83">
        <f t="shared" si="8"/>
        <v>631.20000000000005</v>
      </c>
      <c r="E47" s="83">
        <f t="shared" si="8"/>
        <v>631.19999999999993</v>
      </c>
      <c r="F47" s="83">
        <f t="shared" si="8"/>
        <v>631.66899999999998</v>
      </c>
      <c r="G47" s="83">
        <f t="shared" si="8"/>
        <v>234.17000000000002</v>
      </c>
      <c r="H47" s="83">
        <f t="shared" si="8"/>
        <v>9.85</v>
      </c>
      <c r="I47" s="83">
        <f t="shared" si="8"/>
        <v>13.095000000000002</v>
      </c>
      <c r="J47" s="83">
        <f t="shared" si="8"/>
        <v>18.783000000000001</v>
      </c>
      <c r="K47" s="83">
        <f t="shared" si="8"/>
        <v>13.168999999999999</v>
      </c>
      <c r="L47" s="83">
        <f t="shared" si="8"/>
        <v>12.625</v>
      </c>
      <c r="M47" s="83">
        <f t="shared" si="8"/>
        <v>24.981000000000002</v>
      </c>
      <c r="N47" s="83">
        <f t="shared" si="8"/>
        <v>26.472000000000001</v>
      </c>
      <c r="O47" s="83">
        <f t="shared" si="8"/>
        <v>40.58</v>
      </c>
      <c r="P47" s="83">
        <f t="shared" si="8"/>
        <v>49.051000000000002</v>
      </c>
      <c r="Q47" s="83">
        <f t="shared" si="8"/>
        <v>29.094999999999999</v>
      </c>
      <c r="R47" s="83">
        <f t="shared" si="8"/>
        <v>26.452999999999999</v>
      </c>
      <c r="S47" s="83">
        <f t="shared" si="8"/>
        <v>13.163</v>
      </c>
      <c r="T47" s="83">
        <f t="shared" si="8"/>
        <v>22.817</v>
      </c>
      <c r="U47" s="83">
        <f t="shared" si="8"/>
        <v>38.741</v>
      </c>
      <c r="V47" s="83">
        <f t="shared" si="8"/>
        <v>40.210999999999999</v>
      </c>
      <c r="W47" s="83">
        <f t="shared" si="8"/>
        <v>31.536000000000001</v>
      </c>
      <c r="X47" s="83">
        <f t="shared" si="8"/>
        <v>25.082000000000001</v>
      </c>
      <c r="Y47" s="83">
        <f t="shared" si="8"/>
        <v>25.908000000000001</v>
      </c>
      <c r="Z47" s="84" t="str">
        <f t="shared" si="8"/>
        <v/>
      </c>
      <c r="AA47" s="100">
        <f>SUM(B47:Z47)</f>
        <v>3865.110999999999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637.62</v>
      </c>
      <c r="C4" s="18">
        <v>637.6400000000001</v>
      </c>
      <c r="D4" s="18">
        <v>631.20000000000005</v>
      </c>
      <c r="E4" s="18">
        <v>631.20000000000005</v>
      </c>
      <c r="F4" s="18">
        <v>631.6690000000001</v>
      </c>
      <c r="G4" s="18">
        <v>234.17</v>
      </c>
      <c r="H4" s="18">
        <v>9.8500000000000014</v>
      </c>
      <c r="I4" s="18">
        <v>13.094999999999999</v>
      </c>
      <c r="J4" s="18">
        <v>18.783000000000001</v>
      </c>
      <c r="K4" s="18">
        <v>13.169</v>
      </c>
      <c r="L4" s="18">
        <v>12.625</v>
      </c>
      <c r="M4" s="18">
        <v>24.981000000000002</v>
      </c>
      <c r="N4" s="18">
        <v>26.472000000000001</v>
      </c>
      <c r="O4" s="18">
        <v>40.58</v>
      </c>
      <c r="P4" s="18">
        <v>49.051000000000002</v>
      </c>
      <c r="Q4" s="18">
        <v>29.094999999999995</v>
      </c>
      <c r="R4" s="18">
        <v>26.452999999999999</v>
      </c>
      <c r="S4" s="18">
        <v>13.163000000000002</v>
      </c>
      <c r="T4" s="18">
        <v>22.816999999999997</v>
      </c>
      <c r="U4" s="18">
        <v>38.741</v>
      </c>
      <c r="V4" s="18">
        <v>40.211000000000006</v>
      </c>
      <c r="W4" s="18">
        <v>31.535999999999998</v>
      </c>
      <c r="X4" s="18">
        <v>25.082000000000001</v>
      </c>
      <c r="Y4" s="18">
        <v>25.908000000000001</v>
      </c>
      <c r="Z4" s="19"/>
      <c r="AA4" s="20">
        <f>SUM(B4:Z4)</f>
        <v>3865.1109999999999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</v>
      </c>
      <c r="C7" s="28">
        <v>20</v>
      </c>
      <c r="D7" s="28">
        <v>20</v>
      </c>
      <c r="E7" s="28">
        <v>20</v>
      </c>
      <c r="F7" s="28">
        <v>20</v>
      </c>
      <c r="G7" s="28">
        <v>20</v>
      </c>
      <c r="H7" s="28">
        <v>18.11</v>
      </c>
      <c r="I7" s="28">
        <v>36.25</v>
      </c>
      <c r="J7" s="28">
        <v>29.58</v>
      </c>
      <c r="K7" s="28">
        <v>37.130000000000003</v>
      </c>
      <c r="L7" s="28">
        <v>21.36</v>
      </c>
      <c r="M7" s="28">
        <v>20</v>
      </c>
      <c r="N7" s="28">
        <v>21.36</v>
      </c>
      <c r="O7" s="28">
        <v>21.43</v>
      </c>
      <c r="P7" s="28">
        <v>29.28</v>
      </c>
      <c r="Q7" s="28">
        <v>39.76</v>
      </c>
      <c r="R7" s="28">
        <v>42.21</v>
      </c>
      <c r="S7" s="28">
        <v>59.2</v>
      </c>
      <c r="T7" s="28">
        <v>44.7</v>
      </c>
      <c r="U7" s="28">
        <v>44.72</v>
      </c>
      <c r="V7" s="28">
        <v>41</v>
      </c>
      <c r="W7" s="28">
        <v>34.75</v>
      </c>
      <c r="X7" s="28">
        <v>25.91</v>
      </c>
      <c r="Y7" s="28">
        <v>23.52</v>
      </c>
      <c r="Z7" s="29"/>
      <c r="AA7" s="30">
        <v>29.594583333333333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630</v>
      </c>
      <c r="C11" s="47">
        <v>630</v>
      </c>
      <c r="D11" s="47">
        <v>630</v>
      </c>
      <c r="E11" s="47">
        <v>630</v>
      </c>
      <c r="F11" s="47">
        <v>630</v>
      </c>
      <c r="G11" s="47">
        <v>228</v>
      </c>
      <c r="H11" s="47"/>
      <c r="I11" s="47">
        <v>5.226</v>
      </c>
      <c r="J11" s="47">
        <v>7.907</v>
      </c>
      <c r="K11" s="47">
        <v>3.2290000000000001</v>
      </c>
      <c r="L11" s="47"/>
      <c r="M11" s="47"/>
      <c r="N11" s="47"/>
      <c r="O11" s="47"/>
      <c r="P11" s="47">
        <v>7.9420000000000002</v>
      </c>
      <c r="Q11" s="47">
        <v>15</v>
      </c>
      <c r="R11" s="47">
        <v>15</v>
      </c>
      <c r="S11" s="47">
        <v>3.2970000000000002</v>
      </c>
      <c r="T11" s="47">
        <v>15</v>
      </c>
      <c r="U11" s="47">
        <v>30</v>
      </c>
      <c r="V11" s="47">
        <v>30</v>
      </c>
      <c r="W11" s="47">
        <v>20.86</v>
      </c>
      <c r="X11" s="47">
        <v>15</v>
      </c>
      <c r="Y11" s="47">
        <v>15</v>
      </c>
      <c r="Z11" s="48"/>
      <c r="AA11" s="49">
        <f>SUM(B11:Z11)</f>
        <v>3561.4610000000002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6.42</v>
      </c>
      <c r="C13" s="52">
        <v>6.44</v>
      </c>
      <c r="D13" s="52"/>
      <c r="E13" s="52"/>
      <c r="F13" s="52">
        <v>0.46899999999999997</v>
      </c>
      <c r="G13" s="52">
        <v>4.97</v>
      </c>
      <c r="H13" s="52">
        <v>8.65</v>
      </c>
      <c r="I13" s="52">
        <v>5.9089999999999998</v>
      </c>
      <c r="J13" s="52">
        <v>7.0960000000000001</v>
      </c>
      <c r="K13" s="52">
        <v>6.52</v>
      </c>
      <c r="L13" s="52">
        <v>9.3149999999999995</v>
      </c>
      <c r="M13" s="52">
        <v>9.7810000000000006</v>
      </c>
      <c r="N13" s="52">
        <v>11.271999999999998</v>
      </c>
      <c r="O13" s="52">
        <v>10.379999999999999</v>
      </c>
      <c r="P13" s="52">
        <v>10.909000000000001</v>
      </c>
      <c r="Q13" s="52">
        <v>12.895000000000001</v>
      </c>
      <c r="R13" s="52">
        <v>10.253</v>
      </c>
      <c r="S13" s="52">
        <v>8.6660000000000004</v>
      </c>
      <c r="T13" s="52">
        <v>6.617</v>
      </c>
      <c r="U13" s="52">
        <v>7.5410000000000004</v>
      </c>
      <c r="V13" s="52">
        <v>9.0109999999999992</v>
      </c>
      <c r="W13" s="52">
        <v>9.4759999999999991</v>
      </c>
      <c r="X13" s="52">
        <v>8.8819999999999997</v>
      </c>
      <c r="Y13" s="52">
        <v>9.7080000000000002</v>
      </c>
      <c r="Z13" s="53"/>
      <c r="AA13" s="54">
        <f>SUM(B13:Z13)</f>
        <v>181.17999999999998</v>
      </c>
    </row>
    <row r="14" spans="1:27" ht="30" customHeight="1" thickBot="1" x14ac:dyDescent="0.25">
      <c r="A14" s="55" t="s">
        <v>10</v>
      </c>
      <c r="B14" s="56">
        <f>IF(LEN(B$2)&gt;0,SUM(B10:B13),"")</f>
        <v>636.41999999999996</v>
      </c>
      <c r="C14" s="57">
        <f t="shared" ref="C14:Z14" si="0">IF(LEN(C$2)&gt;0,SUM(C10:C13),"")</f>
        <v>636.44000000000005</v>
      </c>
      <c r="D14" s="57">
        <f t="shared" si="0"/>
        <v>630</v>
      </c>
      <c r="E14" s="57">
        <f t="shared" si="0"/>
        <v>630</v>
      </c>
      <c r="F14" s="57">
        <f t="shared" si="0"/>
        <v>630.46900000000005</v>
      </c>
      <c r="G14" s="57">
        <f t="shared" si="0"/>
        <v>232.97</v>
      </c>
      <c r="H14" s="57">
        <f t="shared" si="0"/>
        <v>8.65</v>
      </c>
      <c r="I14" s="57">
        <f t="shared" si="0"/>
        <v>11.135</v>
      </c>
      <c r="J14" s="57">
        <f t="shared" si="0"/>
        <v>15.003</v>
      </c>
      <c r="K14" s="57">
        <f t="shared" si="0"/>
        <v>9.7489999999999988</v>
      </c>
      <c r="L14" s="57">
        <f t="shared" si="0"/>
        <v>9.3149999999999995</v>
      </c>
      <c r="M14" s="57">
        <f t="shared" si="0"/>
        <v>9.7810000000000006</v>
      </c>
      <c r="N14" s="57">
        <f t="shared" si="0"/>
        <v>11.271999999999998</v>
      </c>
      <c r="O14" s="57">
        <f t="shared" si="0"/>
        <v>10.379999999999999</v>
      </c>
      <c r="P14" s="57">
        <f t="shared" si="0"/>
        <v>18.850999999999999</v>
      </c>
      <c r="Q14" s="57">
        <f t="shared" si="0"/>
        <v>27.895000000000003</v>
      </c>
      <c r="R14" s="57">
        <f t="shared" si="0"/>
        <v>25.253</v>
      </c>
      <c r="S14" s="57">
        <f t="shared" si="0"/>
        <v>11.963000000000001</v>
      </c>
      <c r="T14" s="57">
        <f t="shared" si="0"/>
        <v>21.617000000000001</v>
      </c>
      <c r="U14" s="57">
        <f t="shared" si="0"/>
        <v>37.540999999999997</v>
      </c>
      <c r="V14" s="57">
        <f t="shared" si="0"/>
        <v>39.010999999999996</v>
      </c>
      <c r="W14" s="57">
        <f t="shared" si="0"/>
        <v>30.335999999999999</v>
      </c>
      <c r="X14" s="57">
        <f t="shared" si="0"/>
        <v>23.881999999999998</v>
      </c>
      <c r="Y14" s="57">
        <f t="shared" si="0"/>
        <v>24.707999999999998</v>
      </c>
      <c r="Z14" s="58" t="str">
        <f t="shared" si="0"/>
        <v/>
      </c>
      <c r="AA14" s="59">
        <f>SUM(AA9:AA13)</f>
        <v>3742.6410000000001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1.2</v>
      </c>
      <c r="C17" s="67">
        <v>1.2</v>
      </c>
      <c r="D17" s="67">
        <v>1.2</v>
      </c>
      <c r="E17" s="67">
        <v>1.2</v>
      </c>
      <c r="F17" s="67">
        <v>1.2</v>
      </c>
      <c r="G17" s="67">
        <v>1.2</v>
      </c>
      <c r="H17" s="67">
        <v>1.2</v>
      </c>
      <c r="I17" s="67">
        <v>1.2</v>
      </c>
      <c r="J17" s="67">
        <v>1.2</v>
      </c>
      <c r="K17" s="67">
        <v>1.2</v>
      </c>
      <c r="L17" s="67">
        <v>1.2</v>
      </c>
      <c r="M17" s="67">
        <v>1.2</v>
      </c>
      <c r="N17" s="67">
        <v>1.2</v>
      </c>
      <c r="O17" s="67">
        <v>1.2</v>
      </c>
      <c r="P17" s="67">
        <v>1.2</v>
      </c>
      <c r="Q17" s="67">
        <v>1.2</v>
      </c>
      <c r="R17" s="67">
        <v>1.2</v>
      </c>
      <c r="S17" s="67">
        <v>1.2</v>
      </c>
      <c r="T17" s="67">
        <v>1.2</v>
      </c>
      <c r="U17" s="67">
        <v>1.2</v>
      </c>
      <c r="V17" s="67">
        <v>1.2</v>
      </c>
      <c r="W17" s="67">
        <v>1.2</v>
      </c>
      <c r="X17" s="67">
        <v>1.2</v>
      </c>
      <c r="Y17" s="67">
        <v>1.2</v>
      </c>
      <c r="Z17" s="68"/>
      <c r="AA17" s="69">
        <f>SUM(B17:Z17)</f>
        <v>28.79999999999999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0.76</v>
      </c>
      <c r="J19" s="76">
        <v>2.58</v>
      </c>
      <c r="K19" s="76">
        <v>2.2200000000000002</v>
      </c>
      <c r="L19" s="76">
        <v>2.11</v>
      </c>
      <c r="M19" s="76">
        <v>14</v>
      </c>
      <c r="N19" s="76">
        <v>14</v>
      </c>
      <c r="O19" s="76">
        <v>29</v>
      </c>
      <c r="P19" s="76">
        <v>29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93.67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1.2</v>
      </c>
      <c r="C22" s="83">
        <f t="shared" si="1"/>
        <v>1.2</v>
      </c>
      <c r="D22" s="83">
        <f t="shared" si="1"/>
        <v>1.2</v>
      </c>
      <c r="E22" s="83">
        <f t="shared" si="1"/>
        <v>1.2</v>
      </c>
      <c r="F22" s="83">
        <f t="shared" si="1"/>
        <v>1.2</v>
      </c>
      <c r="G22" s="83">
        <f t="shared" si="1"/>
        <v>1.2</v>
      </c>
      <c r="H22" s="83">
        <f t="shared" si="1"/>
        <v>1.2</v>
      </c>
      <c r="I22" s="83">
        <f t="shared" si="1"/>
        <v>1.96</v>
      </c>
      <c r="J22" s="83">
        <f t="shared" si="1"/>
        <v>3.7800000000000002</v>
      </c>
      <c r="K22" s="83">
        <f t="shared" si="1"/>
        <v>3.42</v>
      </c>
      <c r="L22" s="83">
        <f t="shared" si="1"/>
        <v>3.3099999999999996</v>
      </c>
      <c r="M22" s="83">
        <f t="shared" si="1"/>
        <v>15.2</v>
      </c>
      <c r="N22" s="83">
        <f t="shared" si="1"/>
        <v>15.2</v>
      </c>
      <c r="O22" s="83">
        <f t="shared" si="1"/>
        <v>30.2</v>
      </c>
      <c r="P22" s="83">
        <f t="shared" si="1"/>
        <v>30.2</v>
      </c>
      <c r="Q22" s="83">
        <f t="shared" si="1"/>
        <v>1.2</v>
      </c>
      <c r="R22" s="83">
        <f t="shared" si="1"/>
        <v>1.2</v>
      </c>
      <c r="S22" s="83">
        <f t="shared" si="1"/>
        <v>1.2</v>
      </c>
      <c r="T22" s="83">
        <f t="shared" si="1"/>
        <v>1.2</v>
      </c>
      <c r="U22" s="83">
        <f t="shared" si="1"/>
        <v>1.2</v>
      </c>
      <c r="V22" s="83">
        <f t="shared" si="1"/>
        <v>1.2</v>
      </c>
      <c r="W22" s="83">
        <f t="shared" si="1"/>
        <v>1.2</v>
      </c>
      <c r="X22" s="83">
        <f t="shared" si="1"/>
        <v>1.2</v>
      </c>
      <c r="Y22" s="83">
        <f t="shared" si="1"/>
        <v>1.2</v>
      </c>
      <c r="Z22" s="84">
        <f t="shared" si="1"/>
        <v>0</v>
      </c>
      <c r="AA22" s="85">
        <f t="shared" si="1"/>
        <v>122.47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637.62</v>
      </c>
      <c r="C26" s="72">
        <v>637.64</v>
      </c>
      <c r="D26" s="72">
        <v>631.20000000000005</v>
      </c>
      <c r="E26" s="72">
        <v>631.20000000000005</v>
      </c>
      <c r="F26" s="72">
        <v>631.66899999999998</v>
      </c>
      <c r="G26" s="72">
        <v>234.17</v>
      </c>
      <c r="H26" s="72">
        <v>9.85</v>
      </c>
      <c r="I26" s="72">
        <v>13.095000000000001</v>
      </c>
      <c r="J26" s="72">
        <v>18.783000000000001</v>
      </c>
      <c r="K26" s="72">
        <v>13.169</v>
      </c>
      <c r="L26" s="72">
        <v>12.625</v>
      </c>
      <c r="M26" s="72">
        <v>24.981000000000002</v>
      </c>
      <c r="N26" s="72">
        <v>26.472000000000001</v>
      </c>
      <c r="O26" s="72">
        <v>40.58</v>
      </c>
      <c r="P26" s="72">
        <v>49.051000000000002</v>
      </c>
      <c r="Q26" s="72">
        <v>29.094999999999999</v>
      </c>
      <c r="R26" s="72">
        <v>26.452999999999999</v>
      </c>
      <c r="S26" s="72">
        <v>13.163</v>
      </c>
      <c r="T26" s="72">
        <v>22.817</v>
      </c>
      <c r="U26" s="72">
        <v>38.741</v>
      </c>
      <c r="V26" s="72">
        <v>40.210999999999999</v>
      </c>
      <c r="W26" s="72">
        <v>31.536000000000001</v>
      </c>
      <c r="X26" s="72">
        <v>25.082000000000001</v>
      </c>
      <c r="Y26" s="72">
        <v>25.908000000000001</v>
      </c>
      <c r="Z26" s="73"/>
      <c r="AA26" s="74">
        <f>SUM(B26:Z26)</f>
        <v>3865.110999999999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637.62</v>
      </c>
      <c r="C28" s="57">
        <f t="shared" si="2"/>
        <v>637.64</v>
      </c>
      <c r="D28" s="57">
        <f t="shared" si="2"/>
        <v>631.20000000000005</v>
      </c>
      <c r="E28" s="57">
        <f t="shared" si="2"/>
        <v>631.20000000000005</v>
      </c>
      <c r="F28" s="57">
        <f t="shared" si="2"/>
        <v>631.66899999999998</v>
      </c>
      <c r="G28" s="57">
        <f t="shared" si="2"/>
        <v>234.17</v>
      </c>
      <c r="H28" s="57">
        <f t="shared" si="2"/>
        <v>9.85</v>
      </c>
      <c r="I28" s="57">
        <f t="shared" si="2"/>
        <v>13.095000000000001</v>
      </c>
      <c r="J28" s="57">
        <f t="shared" si="2"/>
        <v>18.783000000000001</v>
      </c>
      <c r="K28" s="57">
        <f t="shared" si="2"/>
        <v>13.169</v>
      </c>
      <c r="L28" s="57">
        <f t="shared" si="2"/>
        <v>12.625</v>
      </c>
      <c r="M28" s="57">
        <f t="shared" si="2"/>
        <v>24.981000000000002</v>
      </c>
      <c r="N28" s="57">
        <f t="shared" si="2"/>
        <v>26.472000000000001</v>
      </c>
      <c r="O28" s="57">
        <f t="shared" si="2"/>
        <v>40.58</v>
      </c>
      <c r="P28" s="57">
        <f t="shared" si="2"/>
        <v>49.051000000000002</v>
      </c>
      <c r="Q28" s="57">
        <f t="shared" si="2"/>
        <v>29.094999999999999</v>
      </c>
      <c r="R28" s="57">
        <f t="shared" si="2"/>
        <v>26.452999999999999</v>
      </c>
      <c r="S28" s="57">
        <f t="shared" si="2"/>
        <v>13.163</v>
      </c>
      <c r="T28" s="57">
        <f t="shared" si="2"/>
        <v>22.817</v>
      </c>
      <c r="U28" s="57">
        <f t="shared" si="2"/>
        <v>38.741</v>
      </c>
      <c r="V28" s="57">
        <f t="shared" si="2"/>
        <v>40.210999999999999</v>
      </c>
      <c r="W28" s="57">
        <f t="shared" si="2"/>
        <v>31.536000000000001</v>
      </c>
      <c r="X28" s="57">
        <f t="shared" si="2"/>
        <v>25.082000000000001</v>
      </c>
      <c r="Y28" s="57">
        <f t="shared" si="2"/>
        <v>25.908000000000001</v>
      </c>
      <c r="Z28" s="58">
        <f t="shared" si="2"/>
        <v>0</v>
      </c>
      <c r="AA28" s="59">
        <f t="shared" si="2"/>
        <v>3865.110999999999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637.62</v>
      </c>
      <c r="C47" s="83">
        <f t="shared" ref="C47:Z47" si="8">SUM(C10:C13)+C22+C36</f>
        <v>637.6400000000001</v>
      </c>
      <c r="D47" s="83">
        <f t="shared" si="8"/>
        <v>631.20000000000005</v>
      </c>
      <c r="E47" s="83">
        <f t="shared" si="8"/>
        <v>631.20000000000005</v>
      </c>
      <c r="F47" s="83">
        <f t="shared" si="8"/>
        <v>631.6690000000001</v>
      </c>
      <c r="G47" s="83">
        <f t="shared" si="8"/>
        <v>234.17</v>
      </c>
      <c r="H47" s="83">
        <f t="shared" si="8"/>
        <v>9.85</v>
      </c>
      <c r="I47" s="83">
        <f t="shared" si="8"/>
        <v>13.094999999999999</v>
      </c>
      <c r="J47" s="83">
        <f t="shared" si="8"/>
        <v>18.783000000000001</v>
      </c>
      <c r="K47" s="83">
        <f t="shared" si="8"/>
        <v>13.168999999999999</v>
      </c>
      <c r="L47" s="83">
        <f t="shared" si="8"/>
        <v>12.625</v>
      </c>
      <c r="M47" s="83">
        <f t="shared" si="8"/>
        <v>24.981000000000002</v>
      </c>
      <c r="N47" s="83">
        <f t="shared" si="8"/>
        <v>26.471999999999998</v>
      </c>
      <c r="O47" s="83">
        <f t="shared" si="8"/>
        <v>40.58</v>
      </c>
      <c r="P47" s="83">
        <f t="shared" si="8"/>
        <v>49.051000000000002</v>
      </c>
      <c r="Q47" s="83">
        <f t="shared" si="8"/>
        <v>29.095000000000002</v>
      </c>
      <c r="R47" s="83">
        <f t="shared" si="8"/>
        <v>26.452999999999999</v>
      </c>
      <c r="S47" s="83">
        <f t="shared" si="8"/>
        <v>13.163</v>
      </c>
      <c r="T47" s="83">
        <f t="shared" si="8"/>
        <v>22.817</v>
      </c>
      <c r="U47" s="83">
        <f t="shared" si="8"/>
        <v>38.741</v>
      </c>
      <c r="V47" s="83">
        <f t="shared" si="8"/>
        <v>40.210999999999999</v>
      </c>
      <c r="W47" s="83">
        <f t="shared" si="8"/>
        <v>31.535999999999998</v>
      </c>
      <c r="X47" s="83">
        <f t="shared" si="8"/>
        <v>25.081999999999997</v>
      </c>
      <c r="Y47" s="83">
        <f t="shared" si="8"/>
        <v>25.907999999999998</v>
      </c>
      <c r="Z47" s="84">
        <f t="shared" si="8"/>
        <v>0</v>
      </c>
      <c r="AA47" s="100">
        <f>SUM(B47:Z47)</f>
        <v>3865.1109999999999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2020-12-28T13:59:16Z</dcterms:created>
  <dcterms:modified xsi:type="dcterms:W3CDTF">2020-12-28T13:59:17Z</dcterms:modified>
</cp:coreProperties>
</file>