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<sst xmlns="http://schemas.openxmlformats.org/spreadsheetml/2006/main" count="110" uniqueCount="50">
  <si>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27/12/2020 15:51:32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</si>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</sst>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20</c:v>
                </c:pt>
                <c:pt idx="14">
                  <c:v>7.4999999999999997E-2</c:v>
                </c:pt>
                <c:pt idx="15">
                  <c:v>7.3250000000000002</c:v>
                </c:pt>
                <c:pt idx="16">
                  <c:v>4.6619999999999999</c:v>
                </c:pt>
                <c:pt idx="19">
                  <c:v>7.87</c:v>
                </c:pt>
                <c:pt idx="20">
                  <c:v>7.3159999999999998</c:v>
                </c:pt>
                <c:pt idx="21">
                  <c:v>8.9890000000000008</c:v>
                </c:pt>
                <c:pt idx="22">
                  <c:v>1.899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1.4470000000000001</c:v>
                </c:pt>
                <c:pt idx="6">
                  <c:v>1E-3</c:v>
                </c:pt>
                <c:pt idx="7">
                  <c:v>3.7999999999999999E-2</c:v>
                </c:pt>
                <c:pt idx="8">
                  <c:v>5.3999999999999999E-2</c:v>
                </c:pt>
                <c:pt idx="13">
                  <c:v>0.01</c:v>
                </c:pt>
                <c:pt idx="14">
                  <c:v>5.109</c:v>
                </c:pt>
                <c:pt idx="15">
                  <c:v>1.583</c:v>
                </c:pt>
                <c:pt idx="16">
                  <c:v>6.0000000000000001E-3</c:v>
                </c:pt>
                <c:pt idx="19">
                  <c:v>4.2519999999999998</c:v>
                </c:pt>
                <c:pt idx="20">
                  <c:v>4.5579999999999998</c:v>
                </c:pt>
                <c:pt idx="21">
                  <c:v>0.77900000000000003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3684680"/>
        <c:axId val="233685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4.532</c:v>
                </c:pt>
                <c:pt idx="1">
                  <c:v>1.6060000000000001</c:v>
                </c:pt>
                <c:pt idx="2">
                  <c:v>1</c:v>
                </c:pt>
                <c:pt idx="3">
                  <c:v>1</c:v>
                </c:pt>
                <c:pt idx="4">
                  <c:v>1.4470000000000001</c:v>
                </c:pt>
                <c:pt idx="5">
                  <c:v>1.4630000000000001</c:v>
                </c:pt>
                <c:pt idx="6">
                  <c:v>2.63</c:v>
                </c:pt>
                <c:pt idx="7">
                  <c:v>10.005000000000001</c:v>
                </c:pt>
                <c:pt idx="8">
                  <c:v>11.595000000000001</c:v>
                </c:pt>
                <c:pt idx="9">
                  <c:v>10.610999999999999</c:v>
                </c:pt>
                <c:pt idx="10">
                  <c:v>11.809000000000001</c:v>
                </c:pt>
                <c:pt idx="11">
                  <c:v>8.6639999999999997</c:v>
                </c:pt>
                <c:pt idx="12">
                  <c:v>6.23</c:v>
                </c:pt>
                <c:pt idx="13">
                  <c:v>23.876999999999999</c:v>
                </c:pt>
                <c:pt idx="14">
                  <c:v>8.604000000000001</c:v>
                </c:pt>
                <c:pt idx="15">
                  <c:v>14.92</c:v>
                </c:pt>
                <c:pt idx="16">
                  <c:v>11.464</c:v>
                </c:pt>
                <c:pt idx="17">
                  <c:v>10.039</c:v>
                </c:pt>
                <c:pt idx="18">
                  <c:v>7.277000000000001</c:v>
                </c:pt>
                <c:pt idx="19">
                  <c:v>13.179</c:v>
                </c:pt>
                <c:pt idx="20">
                  <c:v>13.536</c:v>
                </c:pt>
                <c:pt idx="21">
                  <c:v>9.9149999999999991</c:v>
                </c:pt>
                <c:pt idx="22">
                  <c:v>2.8759999999999999</c:v>
                </c:pt>
                <c:pt idx="23">
                  <c:v>2.2759999999999998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684680"/>
        <c:axId val="233685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24.6</c:v>
                </c:pt>
                <c:pt idx="1">
                  <c:v>20</c:v>
                </c:pt>
                <c:pt idx="2">
                  <c:v>0</c:v>
                </c:pt>
                <c:pt idx="3">
                  <c:v>0</c:v>
                </c:pt>
                <c:pt idx="4">
                  <c:v>-1.2</c:v>
                </c:pt>
                <c:pt idx="5">
                  <c:v>0.1</c:v>
                </c:pt>
                <c:pt idx="6">
                  <c:v>0.1</c:v>
                </c:pt>
                <c:pt idx="7">
                  <c:v>32.799999999999997</c:v>
                </c:pt>
                <c:pt idx="8">
                  <c:v>31.51</c:v>
                </c:pt>
                <c:pt idx="9">
                  <c:v>31.29</c:v>
                </c:pt>
                <c:pt idx="10">
                  <c:v>30.72</c:v>
                </c:pt>
                <c:pt idx="11">
                  <c:v>32.159999999999997</c:v>
                </c:pt>
                <c:pt idx="12">
                  <c:v>34.29</c:v>
                </c:pt>
                <c:pt idx="13">
                  <c:v>38.130000000000003</c:v>
                </c:pt>
                <c:pt idx="14">
                  <c:v>40.64</c:v>
                </c:pt>
                <c:pt idx="15">
                  <c:v>50.6</c:v>
                </c:pt>
                <c:pt idx="16">
                  <c:v>50.86</c:v>
                </c:pt>
                <c:pt idx="17">
                  <c:v>35.880000000000003</c:v>
                </c:pt>
                <c:pt idx="18">
                  <c:v>35.880000000000003</c:v>
                </c:pt>
                <c:pt idx="19">
                  <c:v>55.96</c:v>
                </c:pt>
                <c:pt idx="20">
                  <c:v>49.02</c:v>
                </c:pt>
                <c:pt idx="21">
                  <c:v>44.16</c:v>
                </c:pt>
                <c:pt idx="22">
                  <c:v>44.45</c:v>
                </c:pt>
                <c:pt idx="23">
                  <c:v>20.010000000000002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685856"/>
        <c:axId val="233685464"/>
      </c:lineChart>
      <c:catAx>
        <c:axId val="233684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685072"/>
        <c:crosses val="autoZero"/>
        <c:auto val="1"/>
        <c:lblAlgn val="ctr"/>
        <c:lblOffset val="100"/>
        <c:noMultiLvlLbl val="0"/>
      </c:catAx>
      <c:valAx>
        <c:axId val="23368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684680"/>
        <c:crosses val="autoZero"/>
        <c:crossBetween val="between"/>
      </c:valAx>
      <c:valAx>
        <c:axId val="233685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685856"/>
        <c:crosses val="max"/>
        <c:crossBetween val="between"/>
      </c:valAx>
      <c:catAx>
        <c:axId val="233685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685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58.135999999999996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17.837</v>
          </cell>
        </row>
        <row r="31">
          <cell r="C31">
            <v>0</v>
          </cell>
        </row>
        <row r="32">
          <cell r="C32">
            <v>13.118</v>
          </cell>
        </row>
        <row r="33">
          <cell r="C33">
            <v>101.46400000000003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0.51100000000000001</v>
          </cell>
        </row>
        <row r="40">
          <cell r="C40">
            <v>37.485000000000007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74.739000000000019</v>
          </cell>
        </row>
        <row r="46">
          <cell r="C46">
            <v>0</v>
          </cell>
        </row>
        <row r="47">
          <cell r="C47">
            <v>77.819999999999993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24.6</v>
          </cell>
          <cell r="C7">
            <v>20</v>
          </cell>
          <cell r="D7">
            <v>0</v>
          </cell>
          <cell r="E7">
            <v>0</v>
          </cell>
          <cell r="F7">
            <v>-1.2</v>
          </cell>
          <cell r="G7">
            <v>0.1</v>
          </cell>
          <cell r="H7">
            <v>0.1</v>
          </cell>
          <cell r="I7">
            <v>32.799999999999997</v>
          </cell>
          <cell r="J7">
            <v>31.51</v>
          </cell>
          <cell r="K7">
            <v>31.29</v>
          </cell>
          <cell r="L7">
            <v>30.72</v>
          </cell>
          <cell r="M7">
            <v>32.159999999999997</v>
          </cell>
          <cell r="N7">
            <v>34.29</v>
          </cell>
          <cell r="O7">
            <v>38.130000000000003</v>
          </cell>
          <cell r="P7">
            <v>40.64</v>
          </cell>
          <cell r="Q7">
            <v>50.6</v>
          </cell>
          <cell r="R7">
            <v>50.86</v>
          </cell>
          <cell r="S7">
            <v>35.880000000000003</v>
          </cell>
          <cell r="T7">
            <v>35.880000000000003</v>
          </cell>
          <cell r="U7">
            <v>55.96</v>
          </cell>
          <cell r="V7">
            <v>49.02</v>
          </cell>
          <cell r="W7">
            <v>44.16</v>
          </cell>
          <cell r="X7">
            <v>44.45</v>
          </cell>
          <cell r="Y7">
            <v>20.010000000000002</v>
          </cell>
        </row>
        <row r="25">
          <cell r="O25">
            <v>20</v>
          </cell>
        </row>
        <row r="38">
          <cell r="P38">
            <v>7.4999999999999997E-2</v>
          </cell>
          <cell r="Q38">
            <v>7.3250000000000002</v>
          </cell>
          <cell r="R38">
            <v>4.6619999999999999</v>
          </cell>
          <cell r="U38">
            <v>7.87</v>
          </cell>
          <cell r="V38">
            <v>7.3159999999999998</v>
          </cell>
          <cell r="W38">
            <v>8.9890000000000008</v>
          </cell>
          <cell r="X38">
            <v>1.899</v>
          </cell>
        </row>
        <row r="59">
          <cell r="F59">
            <v>1.4470000000000001</v>
          </cell>
          <cell r="H59">
            <v>1E-3</v>
          </cell>
          <cell r="I59">
            <v>3.7999999999999999E-2</v>
          </cell>
          <cell r="J59">
            <v>5.3999999999999999E-2</v>
          </cell>
          <cell r="O59">
            <v>0.01</v>
          </cell>
          <cell r="P59">
            <v>5.109</v>
          </cell>
          <cell r="Q59">
            <v>1.583</v>
          </cell>
          <cell r="R59">
            <v>6.0000000000000001E-3</v>
          </cell>
          <cell r="U59">
            <v>4.2519999999999998</v>
          </cell>
          <cell r="V59">
            <v>4.5579999999999998</v>
          </cell>
          <cell r="W59">
            <v>0.77900000000000003</v>
          </cell>
        </row>
        <row r="65">
          <cell r="B65">
            <v>0.186</v>
          </cell>
          <cell r="I65">
            <v>0.624</v>
          </cell>
          <cell r="J65">
            <v>0.53900000000000003</v>
          </cell>
          <cell r="L65">
            <v>0.127</v>
          </cell>
          <cell r="M65">
            <v>0.192</v>
          </cell>
          <cell r="N65">
            <v>0.88900000000000001</v>
          </cell>
          <cell r="Q65">
            <v>1.6439999999999999</v>
          </cell>
          <cell r="R65">
            <v>1.3420000000000001</v>
          </cell>
          <cell r="S65">
            <v>0.82499999999999996</v>
          </cell>
          <cell r="T65">
            <v>1.24</v>
          </cell>
          <cell r="U65">
            <v>0.96099999999999997</v>
          </cell>
          <cell r="V65">
            <v>1.536</v>
          </cell>
          <cell r="X65">
            <v>0.84899999999999998</v>
          </cell>
          <cell r="Y65">
            <v>2.1640000000000001</v>
          </cell>
        </row>
        <row r="66">
          <cell r="B66">
            <v>4.3460000000000001</v>
          </cell>
          <cell r="C66">
            <v>1.6060000000000001</v>
          </cell>
          <cell r="D66">
            <v>1</v>
          </cell>
          <cell r="E66">
            <v>1</v>
          </cell>
          <cell r="G66">
            <v>1.4630000000000001</v>
          </cell>
          <cell r="H66">
            <v>2.629</v>
          </cell>
          <cell r="I66">
            <v>9.343</v>
          </cell>
          <cell r="J66">
            <v>11.001999999999999</v>
          </cell>
          <cell r="K66">
            <v>10.611000000000001</v>
          </cell>
          <cell r="L66">
            <v>11.682</v>
          </cell>
          <cell r="M66">
            <v>8.4719999999999995</v>
          </cell>
          <cell r="N66">
            <v>5.3410000000000002</v>
          </cell>
          <cell r="O66">
            <v>3.867</v>
          </cell>
          <cell r="P66">
            <v>3.42</v>
          </cell>
          <cell r="Q66">
            <v>4.3680000000000003</v>
          </cell>
          <cell r="R66">
            <v>5.4540000000000006</v>
          </cell>
          <cell r="S66">
            <v>9.2139999999999986</v>
          </cell>
          <cell r="T66">
            <v>6.0370000000000008</v>
          </cell>
          <cell r="U66">
            <v>9.6000000000000002E-2</v>
          </cell>
          <cell r="V66">
            <v>0.126</v>
          </cell>
          <cell r="W66">
            <v>0.14699999999999999</v>
          </cell>
          <cell r="X66">
            <v>0.128</v>
          </cell>
          <cell r="Y66">
            <v>0.112</v>
          </cell>
        </row>
      </sheetData>
      <sheetData sheetId="17">
        <row r="27">
          <cell r="O27">
            <v>20</v>
          </cell>
        </row>
        <row r="37">
          <cell r="I37">
            <v>7.2240000000000002</v>
          </cell>
          <cell r="J37">
            <v>9.5860000000000003</v>
          </cell>
          <cell r="K37">
            <v>9.1999999999999993</v>
          </cell>
          <cell r="L37">
            <v>10.487</v>
          </cell>
          <cell r="M37">
            <v>7.4939999999999998</v>
          </cell>
          <cell r="N37">
            <v>4.91</v>
          </cell>
          <cell r="S37">
            <v>3.665</v>
          </cell>
          <cell r="T37">
            <v>2.173</v>
          </cell>
        </row>
        <row r="59">
          <cell r="B59">
            <v>4.532</v>
          </cell>
          <cell r="C59">
            <v>1.6060000000000001</v>
          </cell>
          <cell r="D59">
            <v>1</v>
          </cell>
          <cell r="E59">
            <v>1</v>
          </cell>
          <cell r="F59">
            <v>1.4470000000000001</v>
          </cell>
          <cell r="G59">
            <v>1.4630000000000001</v>
          </cell>
          <cell r="H59">
            <v>2.63</v>
          </cell>
          <cell r="I59">
            <v>2.7810000000000001</v>
          </cell>
          <cell r="J59">
            <v>2.0089999999999999</v>
          </cell>
          <cell r="K59">
            <v>1.1199999999999999</v>
          </cell>
          <cell r="L59">
            <v>1.3220000000000001</v>
          </cell>
          <cell r="M59">
            <v>1.17</v>
          </cell>
          <cell r="N59">
            <v>1.32</v>
          </cell>
          <cell r="O59">
            <v>3.2929999999999997</v>
          </cell>
          <cell r="P59">
            <v>7.8339999999999996</v>
          </cell>
          <cell r="Q59">
            <v>14.759</v>
          </cell>
          <cell r="R59">
            <v>11.464</v>
          </cell>
          <cell r="S59">
            <v>6.3739999999999997</v>
          </cell>
          <cell r="T59">
            <v>5.1040000000000001</v>
          </cell>
          <cell r="U59">
            <v>1.0820000000000001</v>
          </cell>
          <cell r="V59">
            <v>1.103</v>
          </cell>
          <cell r="W59">
            <v>1.9770000000000001</v>
          </cell>
          <cell r="X59">
            <v>0.81599999999999995</v>
          </cell>
          <cell r="Y59">
            <v>0.61399999999999999</v>
          </cell>
        </row>
        <row r="65">
          <cell r="K65">
            <v>0.29099999999999998</v>
          </cell>
          <cell r="P65">
            <v>0.22</v>
          </cell>
        </row>
        <row r="66">
          <cell r="O66">
            <v>0.58399999999999996</v>
          </cell>
          <cell r="P66">
            <v>0.55000000000000004</v>
          </cell>
          <cell r="Q66">
            <v>0.161</v>
          </cell>
          <cell r="U66">
            <v>12.097000000000001</v>
          </cell>
          <cell r="V66">
            <v>12.433</v>
          </cell>
          <cell r="W66">
            <v>7.9379999999999997</v>
          </cell>
          <cell r="X66">
            <v>2.06</v>
          </cell>
          <cell r="Y66">
            <v>1.6619999999999999</v>
          </cell>
        </row>
      </sheetData>
      <sheetData sheetId="18">
        <row r="7">
          <cell r="B7">
            <v>24.6</v>
          </cell>
          <cell r="C7">
            <v>20</v>
          </cell>
          <cell r="D7">
            <v>0</v>
          </cell>
          <cell r="E7">
            <v>0</v>
          </cell>
          <cell r="F7">
            <v>-1.2</v>
          </cell>
          <cell r="G7">
            <v>0.1</v>
          </cell>
          <cell r="H7">
            <v>0.1</v>
          </cell>
          <cell r="I7">
            <v>32.799999999999997</v>
          </cell>
          <cell r="J7">
            <v>31.51</v>
          </cell>
          <cell r="K7">
            <v>31.29</v>
          </cell>
          <cell r="L7">
            <v>30.72</v>
          </cell>
          <cell r="M7">
            <v>32.159999999999997</v>
          </cell>
          <cell r="N7">
            <v>34.29</v>
          </cell>
          <cell r="O7">
            <v>38.130000000000003</v>
          </cell>
          <cell r="P7">
            <v>40.64</v>
          </cell>
          <cell r="Q7">
            <v>50.6</v>
          </cell>
          <cell r="R7">
            <v>50.86</v>
          </cell>
          <cell r="S7">
            <v>35.880000000000003</v>
          </cell>
          <cell r="T7">
            <v>35.880000000000003</v>
          </cell>
          <cell r="U7">
            <v>55.96</v>
          </cell>
          <cell r="V7">
            <v>49.02</v>
          </cell>
          <cell r="W7">
            <v>44.16</v>
          </cell>
          <cell r="X7">
            <v>44.45</v>
          </cell>
          <cell r="Y7">
            <v>20.010000000000002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44193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1.62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4.532</v>
      </c>
      <c r="C4" s="18">
        <v>1.6060000000000001</v>
      </c>
      <c r="D4" s="18">
        <v>1</v>
      </c>
      <c r="E4" s="18">
        <v>1</v>
      </c>
      <c r="F4" s="18">
        <v>1.4470000000000001</v>
      </c>
      <c r="G4" s="18">
        <v>1.4630000000000001</v>
      </c>
      <c r="H4" s="18">
        <v>2.63</v>
      </c>
      <c r="I4" s="18">
        <v>10.005000000000001</v>
      </c>
      <c r="J4" s="18">
        <v>11.595000000000001</v>
      </c>
      <c r="K4" s="18">
        <v>10.611000000000001</v>
      </c>
      <c r="L4" s="18">
        <v>11.809000000000001</v>
      </c>
      <c r="M4" s="18">
        <v>8.6639999999999997</v>
      </c>
      <c r="N4" s="18">
        <v>6.23</v>
      </c>
      <c r="O4" s="18">
        <v>23.877000000000006</v>
      </c>
      <c r="P4" s="18">
        <v>8.6039999999999992</v>
      </c>
      <c r="Q4" s="18">
        <v>14.92</v>
      </c>
      <c r="R4" s="18">
        <v>11.464</v>
      </c>
      <c r="S4" s="18">
        <v>10.038999999999998</v>
      </c>
      <c r="T4" s="18">
        <v>7.277000000000001</v>
      </c>
      <c r="U4" s="18">
        <v>13.179</v>
      </c>
      <c r="V4" s="18">
        <v>13.535999999999998</v>
      </c>
      <c r="W4" s="18">
        <v>9.9150000000000009</v>
      </c>
      <c r="X4" s="18">
        <v>2.8760000000000003</v>
      </c>
      <c r="Y4" s="18">
        <v>2.2760000000000002</v>
      </c>
      <c r="Z4" s="19"/>
      <c r="AA4" s="20">
        <f>SUM(B4:Z4)</f>
        <v>190.55500000000004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24.6</v>
      </c>
      <c r="C7" s="28">
        <v>20</v>
      </c>
      <c r="D7" s="28">
        <v>0</v>
      </c>
      <c r="E7" s="28">
        <v>0</v>
      </c>
      <c r="F7" s="28">
        <v>-1.2</v>
      </c>
      <c r="G7" s="28">
        <v>0.1</v>
      </c>
      <c r="H7" s="28">
        <v>0.1</v>
      </c>
      <c r="I7" s="28">
        <v>32.799999999999997</v>
      </c>
      <c r="J7" s="28">
        <v>31.51</v>
      </c>
      <c r="K7" s="28">
        <v>31.29</v>
      </c>
      <c r="L7" s="28">
        <v>30.72</v>
      </c>
      <c r="M7" s="28">
        <v>32.159999999999997</v>
      </c>
      <c r="N7" s="28">
        <v>34.29</v>
      </c>
      <c r="O7" s="28">
        <v>38.130000000000003</v>
      </c>
      <c r="P7" s="28">
        <v>40.64</v>
      </c>
      <c r="Q7" s="28">
        <v>50.6</v>
      </c>
      <c r="R7" s="28">
        <v>50.86</v>
      </c>
      <c r="S7" s="28">
        <v>35.880000000000003</v>
      </c>
      <c r="T7" s="28">
        <v>35.880000000000003</v>
      </c>
      <c r="U7" s="28">
        <v>55.96</v>
      </c>
      <c r="V7" s="28">
        <v>49.02</v>
      </c>
      <c r="W7" s="28">
        <v>44.16</v>
      </c>
      <c r="X7" s="28">
        <v>44.45</v>
      </c>
      <c r="Y7" s="28">
        <v>20.010000000000002</v>
      </c>
      <c r="Z7" s="29"/>
      <c r="AA7" s="30">
        <f>IF(SUM(GR_MAINLAND_MCP_SUM_SELL)&lt;&gt;0,AVERAGEIF(GR_MAINLAND_MCP_SUM_SELL,"&lt;&gt;"""),"")</f>
        <v>29.248333333333335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20</v>
      </c>
      <c r="P11" s="47">
        <v>7.4999999999999997E-2</v>
      </c>
      <c r="Q11" s="47">
        <v>7.3250000000000002</v>
      </c>
      <c r="R11" s="47">
        <v>4.6619999999999999</v>
      </c>
      <c r="S11" s="47"/>
      <c r="T11" s="47"/>
      <c r="U11" s="47">
        <v>7.87</v>
      </c>
      <c r="V11" s="47">
        <v>7.3159999999999998</v>
      </c>
      <c r="W11" s="47">
        <v>8.9890000000000008</v>
      </c>
      <c r="X11" s="47">
        <v>1.899</v>
      </c>
      <c r="Y11" s="47"/>
      <c r="Z11" s="48"/>
      <c r="AA11" s="49">
        <f>SUM(B11:Z11)</f>
        <v>58.135999999999996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1.4470000000000001</v>
      </c>
      <c r="G13" s="52"/>
      <c r="H13" s="52">
        <v>1E-3</v>
      </c>
      <c r="I13" s="52">
        <v>3.7999999999999999E-2</v>
      </c>
      <c r="J13" s="52">
        <v>5.3999999999999999E-2</v>
      </c>
      <c r="K13" s="52"/>
      <c r="L13" s="52"/>
      <c r="M13" s="52"/>
      <c r="N13" s="52"/>
      <c r="O13" s="52">
        <v>0.01</v>
      </c>
      <c r="P13" s="52">
        <v>5.109</v>
      </c>
      <c r="Q13" s="52">
        <v>1.583</v>
      </c>
      <c r="R13" s="52">
        <v>6.0000000000000001E-3</v>
      </c>
      <c r="S13" s="52"/>
      <c r="T13" s="52"/>
      <c r="U13" s="52">
        <v>4.2519999999999998</v>
      </c>
      <c r="V13" s="52">
        <v>4.5579999999999998</v>
      </c>
      <c r="W13" s="52">
        <v>0.77900000000000003</v>
      </c>
      <c r="X13" s="52"/>
      <c r="Y13" s="52"/>
      <c r="Z13" s="53"/>
      <c r="AA13" s="54">
        <f>SUM(B13:Z13)</f>
        <v>17.837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1.4470000000000001</v>
      </c>
      <c r="G14" s="57">
        <f t="shared" si="0"/>
        <v>0</v>
      </c>
      <c r="H14" s="57">
        <f t="shared" si="0"/>
        <v>1E-3</v>
      </c>
      <c r="I14" s="57">
        <f t="shared" si="0"/>
        <v>3.7999999999999999E-2</v>
      </c>
      <c r="J14" s="57">
        <f t="shared" si="0"/>
        <v>5.3999999999999999E-2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20.010000000000002</v>
      </c>
      <c r="P14" s="57">
        <f t="shared" si="0"/>
        <v>5.1840000000000002</v>
      </c>
      <c r="Q14" s="57">
        <f t="shared" si="0"/>
        <v>8.9079999999999995</v>
      </c>
      <c r="R14" s="57">
        <f t="shared" si="0"/>
        <v>4.6680000000000001</v>
      </c>
      <c r="S14" s="57">
        <f t="shared" si="0"/>
        <v>0</v>
      </c>
      <c r="T14" s="57">
        <f t="shared" si="0"/>
        <v>0</v>
      </c>
      <c r="U14" s="57">
        <f t="shared" si="0"/>
        <v>12.122</v>
      </c>
      <c r="V14" s="57">
        <f t="shared" si="0"/>
        <v>11.873999999999999</v>
      </c>
      <c r="W14" s="57">
        <f t="shared" si="0"/>
        <v>9.7680000000000007</v>
      </c>
      <c r="X14" s="57">
        <f t="shared" si="0"/>
        <v>1.899</v>
      </c>
      <c r="Y14" s="57">
        <f t="shared" si="0"/>
        <v>0</v>
      </c>
      <c r="Z14" s="58" t="str">
        <f t="shared" si="0"/>
        <v/>
      </c>
      <c r="AA14" s="59">
        <f>SUM(AA9:AA13)</f>
        <v>75.972999999999999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0.186</v>
      </c>
      <c r="C18" s="72"/>
      <c r="D18" s="72"/>
      <c r="E18" s="72"/>
      <c r="F18" s="72"/>
      <c r="G18" s="72"/>
      <c r="H18" s="72"/>
      <c r="I18" s="72">
        <v>0.624</v>
      </c>
      <c r="J18" s="72">
        <v>0.53900000000000003</v>
      </c>
      <c r="K18" s="72"/>
      <c r="L18" s="72">
        <v>0.127</v>
      </c>
      <c r="M18" s="72">
        <v>0.192</v>
      </c>
      <c r="N18" s="72">
        <v>0.88900000000000001</v>
      </c>
      <c r="O18" s="72"/>
      <c r="P18" s="72"/>
      <c r="Q18" s="72">
        <v>1.6439999999999999</v>
      </c>
      <c r="R18" s="72">
        <v>1.3420000000000001</v>
      </c>
      <c r="S18" s="72">
        <v>0.82499999999999996</v>
      </c>
      <c r="T18" s="72">
        <v>1.24</v>
      </c>
      <c r="U18" s="72">
        <v>0.96099999999999997</v>
      </c>
      <c r="V18" s="72">
        <v>1.536</v>
      </c>
      <c r="W18" s="72"/>
      <c r="X18" s="72">
        <v>0.84899999999999998</v>
      </c>
      <c r="Y18" s="72">
        <v>2.1640000000000001</v>
      </c>
      <c r="Z18" s="73"/>
      <c r="AA18" s="74">
        <f>SUM(B18:Z18)</f>
        <v>13.118</v>
      </c>
    </row>
    <row r="19" spans="1:27" ht="24.95" customHeight="1" x14ac:dyDescent="0.2">
      <c r="A19" s="70" t="s">
        <v>14</v>
      </c>
      <c r="B19" s="75">
        <v>4.3460000000000001</v>
      </c>
      <c r="C19" s="76">
        <v>1.6060000000000001</v>
      </c>
      <c r="D19" s="76">
        <v>1</v>
      </c>
      <c r="E19" s="76">
        <v>1</v>
      </c>
      <c r="F19" s="76"/>
      <c r="G19" s="76">
        <v>1.4630000000000001</v>
      </c>
      <c r="H19" s="76">
        <v>2.629</v>
      </c>
      <c r="I19" s="76">
        <v>9.343</v>
      </c>
      <c r="J19" s="76">
        <v>11.001999999999999</v>
      </c>
      <c r="K19" s="76">
        <v>10.611000000000001</v>
      </c>
      <c r="L19" s="76">
        <v>11.682</v>
      </c>
      <c r="M19" s="76">
        <v>8.4719999999999995</v>
      </c>
      <c r="N19" s="76">
        <v>5.3410000000000002</v>
      </c>
      <c r="O19" s="76">
        <v>3.867</v>
      </c>
      <c r="P19" s="76">
        <v>3.42</v>
      </c>
      <c r="Q19" s="76">
        <v>4.3680000000000003</v>
      </c>
      <c r="R19" s="76">
        <v>5.4540000000000006</v>
      </c>
      <c r="S19" s="76">
        <v>9.2139999999999986</v>
      </c>
      <c r="T19" s="76">
        <v>6.0370000000000008</v>
      </c>
      <c r="U19" s="76">
        <v>9.6000000000000002E-2</v>
      </c>
      <c r="V19" s="76">
        <v>0.126</v>
      </c>
      <c r="W19" s="76">
        <v>0.14699999999999999</v>
      </c>
      <c r="X19" s="76">
        <v>0.128</v>
      </c>
      <c r="Y19" s="76">
        <v>0.112</v>
      </c>
      <c r="Z19" s="73"/>
      <c r="AA19" s="74">
        <f>SUM(B19:Z19)</f>
        <v>101.46400000000003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4.532</v>
      </c>
      <c r="C22" s="83">
        <f t="shared" ref="C22:Z22" si="1">IF(LEN(C$2)&gt;0,SUM(C17:C21),"")</f>
        <v>1.6060000000000001</v>
      </c>
      <c r="D22" s="83">
        <f t="shared" si="1"/>
        <v>1</v>
      </c>
      <c r="E22" s="83">
        <f t="shared" si="1"/>
        <v>1</v>
      </c>
      <c r="F22" s="83">
        <f t="shared" si="1"/>
        <v>0</v>
      </c>
      <c r="G22" s="83">
        <f t="shared" si="1"/>
        <v>1.4630000000000001</v>
      </c>
      <c r="H22" s="83">
        <f t="shared" si="1"/>
        <v>2.629</v>
      </c>
      <c r="I22" s="83">
        <f t="shared" si="1"/>
        <v>9.9670000000000005</v>
      </c>
      <c r="J22" s="83">
        <f t="shared" si="1"/>
        <v>11.540999999999999</v>
      </c>
      <c r="K22" s="83">
        <f t="shared" si="1"/>
        <v>10.611000000000001</v>
      </c>
      <c r="L22" s="83">
        <f t="shared" si="1"/>
        <v>11.809000000000001</v>
      </c>
      <c r="M22" s="83">
        <f t="shared" si="1"/>
        <v>8.6639999999999997</v>
      </c>
      <c r="N22" s="83">
        <f t="shared" si="1"/>
        <v>6.23</v>
      </c>
      <c r="O22" s="83">
        <f t="shared" si="1"/>
        <v>3.867</v>
      </c>
      <c r="P22" s="83">
        <f t="shared" si="1"/>
        <v>3.42</v>
      </c>
      <c r="Q22" s="83">
        <f t="shared" si="1"/>
        <v>6.0120000000000005</v>
      </c>
      <c r="R22" s="83">
        <f t="shared" si="1"/>
        <v>6.7960000000000012</v>
      </c>
      <c r="S22" s="83">
        <f t="shared" si="1"/>
        <v>10.038999999999998</v>
      </c>
      <c r="T22" s="83">
        <f t="shared" si="1"/>
        <v>7.277000000000001</v>
      </c>
      <c r="U22" s="83">
        <f t="shared" si="1"/>
        <v>1.0569999999999999</v>
      </c>
      <c r="V22" s="83">
        <f t="shared" si="1"/>
        <v>1.6619999999999999</v>
      </c>
      <c r="W22" s="83">
        <f t="shared" si="1"/>
        <v>0.14699999999999999</v>
      </c>
      <c r="X22" s="83">
        <f t="shared" si="1"/>
        <v>0.97699999999999998</v>
      </c>
      <c r="Y22" s="83">
        <f t="shared" si="1"/>
        <v>2.2760000000000002</v>
      </c>
      <c r="Z22" s="84" t="str">
        <f t="shared" si="1"/>
        <v/>
      </c>
      <c r="AA22" s="85">
        <f>SUM(AA17:AA21)</f>
        <v>114.58200000000002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4.532</v>
      </c>
      <c r="C26" s="72">
        <v>1.6060000000000001</v>
      </c>
      <c r="D26" s="72">
        <v>1</v>
      </c>
      <c r="E26" s="72">
        <v>1</v>
      </c>
      <c r="F26" s="72">
        <v>1.4470000000000001</v>
      </c>
      <c r="G26" s="72">
        <v>1.4630000000000001</v>
      </c>
      <c r="H26" s="72">
        <v>2.63</v>
      </c>
      <c r="I26" s="72">
        <v>10.005000000000001</v>
      </c>
      <c r="J26" s="72">
        <v>11.595000000000001</v>
      </c>
      <c r="K26" s="72">
        <v>10.611000000000001</v>
      </c>
      <c r="L26" s="72">
        <v>11.808999999999999</v>
      </c>
      <c r="M26" s="72">
        <v>8.6639999999999997</v>
      </c>
      <c r="N26" s="72">
        <v>6.23</v>
      </c>
      <c r="O26" s="72">
        <v>23.876999999999999</v>
      </c>
      <c r="P26" s="72">
        <v>8.6039999999999992</v>
      </c>
      <c r="Q26" s="72">
        <v>14.92</v>
      </c>
      <c r="R26" s="72">
        <v>11.464</v>
      </c>
      <c r="S26" s="72">
        <v>10.039</v>
      </c>
      <c r="T26" s="72">
        <v>7.2770000000000001</v>
      </c>
      <c r="U26" s="72">
        <v>13.179</v>
      </c>
      <c r="V26" s="72">
        <v>13.536</v>
      </c>
      <c r="W26" s="72">
        <v>9.9149999999999991</v>
      </c>
      <c r="X26" s="72">
        <v>2.8759999999999999</v>
      </c>
      <c r="Y26" s="72">
        <v>2.2759999999999998</v>
      </c>
      <c r="Z26" s="73"/>
      <c r="AA26" s="74">
        <f>SUM(B26:Z26)</f>
        <v>190.55499999999998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4.532</v>
      </c>
      <c r="C28" s="57">
        <f t="shared" ref="C28:Z28" si="2">IF(LEN(C$2)&gt;0,SUM(C25:C27),"")</f>
        <v>1.6060000000000001</v>
      </c>
      <c r="D28" s="57">
        <f t="shared" si="2"/>
        <v>1</v>
      </c>
      <c r="E28" s="57">
        <f t="shared" si="2"/>
        <v>1</v>
      </c>
      <c r="F28" s="57">
        <f t="shared" si="2"/>
        <v>1.4470000000000001</v>
      </c>
      <c r="G28" s="57">
        <f t="shared" si="2"/>
        <v>1.4630000000000001</v>
      </c>
      <c r="H28" s="57">
        <f t="shared" si="2"/>
        <v>2.63</v>
      </c>
      <c r="I28" s="57">
        <f t="shared" si="2"/>
        <v>10.005000000000001</v>
      </c>
      <c r="J28" s="57">
        <f t="shared" si="2"/>
        <v>11.595000000000001</v>
      </c>
      <c r="K28" s="57">
        <f t="shared" si="2"/>
        <v>10.611000000000001</v>
      </c>
      <c r="L28" s="57">
        <f t="shared" si="2"/>
        <v>11.808999999999999</v>
      </c>
      <c r="M28" s="57">
        <f t="shared" si="2"/>
        <v>8.6639999999999997</v>
      </c>
      <c r="N28" s="57">
        <f t="shared" si="2"/>
        <v>6.23</v>
      </c>
      <c r="O28" s="57">
        <f t="shared" si="2"/>
        <v>23.876999999999999</v>
      </c>
      <c r="P28" s="57">
        <f t="shared" si="2"/>
        <v>8.6039999999999992</v>
      </c>
      <c r="Q28" s="57">
        <f t="shared" si="2"/>
        <v>14.92</v>
      </c>
      <c r="R28" s="57">
        <f t="shared" si="2"/>
        <v>11.464</v>
      </c>
      <c r="S28" s="57">
        <f t="shared" si="2"/>
        <v>10.039</v>
      </c>
      <c r="T28" s="57">
        <f t="shared" si="2"/>
        <v>7.2770000000000001</v>
      </c>
      <c r="U28" s="57">
        <f t="shared" si="2"/>
        <v>13.179</v>
      </c>
      <c r="V28" s="57">
        <f t="shared" si="2"/>
        <v>13.536</v>
      </c>
      <c r="W28" s="57">
        <f t="shared" si="2"/>
        <v>9.9149999999999991</v>
      </c>
      <c r="X28" s="57">
        <f t="shared" si="2"/>
        <v>2.8759999999999999</v>
      </c>
      <c r="Y28" s="57">
        <f t="shared" si="2"/>
        <v>2.2759999999999998</v>
      </c>
      <c r="Z28" s="58" t="str">
        <f t="shared" si="2"/>
        <v/>
      </c>
      <c r="AA28" s="59">
        <f>SUM(AA25:AA27)</f>
        <v>190.55499999999998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4.532</v>
      </c>
      <c r="C47" s="83">
        <f t="shared" ref="C47:Z47" si="8">IF(LEN(C$2)&gt;0,C14+C22+C36,"")</f>
        <v>1.6060000000000001</v>
      </c>
      <c r="D47" s="83">
        <f t="shared" si="8"/>
        <v>1</v>
      </c>
      <c r="E47" s="83">
        <f t="shared" si="8"/>
        <v>1</v>
      </c>
      <c r="F47" s="83">
        <f t="shared" si="8"/>
        <v>1.4470000000000001</v>
      </c>
      <c r="G47" s="83">
        <f t="shared" si="8"/>
        <v>1.4630000000000001</v>
      </c>
      <c r="H47" s="83">
        <f t="shared" si="8"/>
        <v>2.63</v>
      </c>
      <c r="I47" s="83">
        <f t="shared" si="8"/>
        <v>10.005000000000001</v>
      </c>
      <c r="J47" s="83">
        <f t="shared" si="8"/>
        <v>11.594999999999999</v>
      </c>
      <c r="K47" s="83">
        <f t="shared" si="8"/>
        <v>10.611000000000001</v>
      </c>
      <c r="L47" s="83">
        <f t="shared" si="8"/>
        <v>11.809000000000001</v>
      </c>
      <c r="M47" s="83">
        <f t="shared" si="8"/>
        <v>8.6639999999999997</v>
      </c>
      <c r="N47" s="83">
        <f t="shared" si="8"/>
        <v>6.23</v>
      </c>
      <c r="O47" s="83">
        <f t="shared" si="8"/>
        <v>23.877000000000002</v>
      </c>
      <c r="P47" s="83">
        <f t="shared" si="8"/>
        <v>8.6039999999999992</v>
      </c>
      <c r="Q47" s="83">
        <f t="shared" si="8"/>
        <v>14.92</v>
      </c>
      <c r="R47" s="83">
        <f t="shared" si="8"/>
        <v>11.464000000000002</v>
      </c>
      <c r="S47" s="83">
        <f t="shared" si="8"/>
        <v>10.038999999999998</v>
      </c>
      <c r="T47" s="83">
        <f t="shared" si="8"/>
        <v>7.277000000000001</v>
      </c>
      <c r="U47" s="83">
        <f t="shared" si="8"/>
        <v>13.179</v>
      </c>
      <c r="V47" s="83">
        <f t="shared" si="8"/>
        <v>13.535999999999998</v>
      </c>
      <c r="W47" s="83">
        <f t="shared" si="8"/>
        <v>9.9150000000000009</v>
      </c>
      <c r="X47" s="83">
        <f t="shared" si="8"/>
        <v>2.8759999999999999</v>
      </c>
      <c r="Y47" s="83">
        <f t="shared" si="8"/>
        <v>2.2760000000000002</v>
      </c>
      <c r="Z47" s="84" t="str">
        <f t="shared" si="8"/>
        <v/>
      </c>
      <c r="AA47" s="100">
        <f>SUM(B47:Z47)</f>
        <v>190.55499999999998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4.532</v>
      </c>
      <c r="C4" s="18">
        <v>1.6060000000000001</v>
      </c>
      <c r="D4" s="18">
        <v>1</v>
      </c>
      <c r="E4" s="18">
        <v>1</v>
      </c>
      <c r="F4" s="18">
        <v>1.4470000000000001</v>
      </c>
      <c r="G4" s="18">
        <v>1.4630000000000001</v>
      </c>
      <c r="H4" s="18">
        <v>2.63</v>
      </c>
      <c r="I4" s="18">
        <v>10.005000000000001</v>
      </c>
      <c r="J4" s="18">
        <v>11.595000000000001</v>
      </c>
      <c r="K4" s="18">
        <v>10.610999999999999</v>
      </c>
      <c r="L4" s="18">
        <v>11.809000000000001</v>
      </c>
      <c r="M4" s="18">
        <v>8.6639999999999997</v>
      </c>
      <c r="N4" s="18">
        <v>6.23</v>
      </c>
      <c r="O4" s="18">
        <v>23.876999999999999</v>
      </c>
      <c r="P4" s="18">
        <v>8.604000000000001</v>
      </c>
      <c r="Q4" s="18">
        <v>14.92</v>
      </c>
      <c r="R4" s="18">
        <v>11.464</v>
      </c>
      <c r="S4" s="18">
        <v>10.039</v>
      </c>
      <c r="T4" s="18">
        <v>7.277000000000001</v>
      </c>
      <c r="U4" s="18">
        <v>13.179</v>
      </c>
      <c r="V4" s="18">
        <v>13.536</v>
      </c>
      <c r="W4" s="18">
        <v>9.9149999999999991</v>
      </c>
      <c r="X4" s="18">
        <v>2.8759999999999999</v>
      </c>
      <c r="Y4" s="18">
        <v>2.2759999999999998</v>
      </c>
      <c r="Z4" s="19"/>
      <c r="AA4" s="20">
        <f>SUM(B4:Z4)</f>
        <v>190.55499999999998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24.6</v>
      </c>
      <c r="C7" s="28">
        <v>20</v>
      </c>
      <c r="D7" s="28">
        <v>0</v>
      </c>
      <c r="E7" s="28">
        <v>0</v>
      </c>
      <c r="F7" s="28">
        <v>-1.2</v>
      </c>
      <c r="G7" s="28">
        <v>0.1</v>
      </c>
      <c r="H7" s="28">
        <v>0.1</v>
      </c>
      <c r="I7" s="28">
        <v>32.799999999999997</v>
      </c>
      <c r="J7" s="28">
        <v>31.51</v>
      </c>
      <c r="K7" s="28">
        <v>31.29</v>
      </c>
      <c r="L7" s="28">
        <v>30.72</v>
      </c>
      <c r="M7" s="28">
        <v>32.159999999999997</v>
      </c>
      <c r="N7" s="28">
        <v>34.29</v>
      </c>
      <c r="O7" s="28">
        <v>38.130000000000003</v>
      </c>
      <c r="P7" s="28">
        <v>40.64</v>
      </c>
      <c r="Q7" s="28">
        <v>50.6</v>
      </c>
      <c r="R7" s="28">
        <v>50.86</v>
      </c>
      <c r="S7" s="28">
        <v>35.880000000000003</v>
      </c>
      <c r="T7" s="28">
        <v>35.880000000000003</v>
      </c>
      <c r="U7" s="28">
        <v>55.96</v>
      </c>
      <c r="V7" s="28">
        <v>49.02</v>
      </c>
      <c r="W7" s="28">
        <v>44.16</v>
      </c>
      <c r="X7" s="28">
        <v>44.45</v>
      </c>
      <c r="Y7" s="28">
        <v>20.010000000000002</v>
      </c>
      <c r="Z7" s="29"/>
      <c r="AA7" s="30">
        <v>29.248333333333335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7.2240000000000002</v>
      </c>
      <c r="J11" s="47">
        <v>9.5860000000000003</v>
      </c>
      <c r="K11" s="47">
        <v>9.1999999999999993</v>
      </c>
      <c r="L11" s="47">
        <v>10.487</v>
      </c>
      <c r="M11" s="47">
        <v>7.4939999999999998</v>
      </c>
      <c r="N11" s="47">
        <v>4.91</v>
      </c>
      <c r="O11" s="47">
        <v>20</v>
      </c>
      <c r="P11" s="47"/>
      <c r="Q11" s="47"/>
      <c r="R11" s="47"/>
      <c r="S11" s="47">
        <v>3.665</v>
      </c>
      <c r="T11" s="47">
        <v>2.173</v>
      </c>
      <c r="U11" s="47"/>
      <c r="V11" s="47"/>
      <c r="W11" s="47"/>
      <c r="X11" s="47"/>
      <c r="Y11" s="47"/>
      <c r="Z11" s="48"/>
      <c r="AA11" s="49">
        <f>SUM(B11:Z11)</f>
        <v>74.739000000000004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4.532</v>
      </c>
      <c r="C13" s="52">
        <v>1.6060000000000001</v>
      </c>
      <c r="D13" s="52">
        <v>1</v>
      </c>
      <c r="E13" s="52">
        <v>1</v>
      </c>
      <c r="F13" s="52">
        <v>1.4470000000000001</v>
      </c>
      <c r="G13" s="52">
        <v>1.4630000000000001</v>
      </c>
      <c r="H13" s="52">
        <v>2.63</v>
      </c>
      <c r="I13" s="52">
        <v>2.7810000000000001</v>
      </c>
      <c r="J13" s="52">
        <v>2.0089999999999999</v>
      </c>
      <c r="K13" s="52">
        <v>1.1199999999999999</v>
      </c>
      <c r="L13" s="52">
        <v>1.3220000000000001</v>
      </c>
      <c r="M13" s="52">
        <v>1.17</v>
      </c>
      <c r="N13" s="52">
        <v>1.32</v>
      </c>
      <c r="O13" s="52">
        <v>3.2929999999999997</v>
      </c>
      <c r="P13" s="52">
        <v>7.8339999999999996</v>
      </c>
      <c r="Q13" s="52">
        <v>14.759</v>
      </c>
      <c r="R13" s="52">
        <v>11.464</v>
      </c>
      <c r="S13" s="52">
        <v>6.3739999999999997</v>
      </c>
      <c r="T13" s="52">
        <v>5.1040000000000001</v>
      </c>
      <c r="U13" s="52">
        <v>1.0820000000000001</v>
      </c>
      <c r="V13" s="52">
        <v>1.103</v>
      </c>
      <c r="W13" s="52">
        <v>1.9770000000000001</v>
      </c>
      <c r="X13" s="52">
        <v>0.81599999999999995</v>
      </c>
      <c r="Y13" s="52">
        <v>0.61399999999999999</v>
      </c>
      <c r="Z13" s="53"/>
      <c r="AA13" s="54">
        <f>SUM(B13:Z13)</f>
        <v>77.819999999999993</v>
      </c>
    </row>
    <row r="14" spans="1:27" ht="30" customHeight="1" thickBot="1" x14ac:dyDescent="0.25">
      <c r="A14" s="55" t="s">
        <v>10</v>
      </c>
      <c r="B14" s="56">
        <f>IF(LEN(B$2)&gt;0,SUM(B10:B13),"")</f>
        <v>4.532</v>
      </c>
      <c r="C14" s="57">
        <f t="shared" ref="C14:Z14" si="0">IF(LEN(C$2)&gt;0,SUM(C10:C13),"")</f>
        <v>1.6060000000000001</v>
      </c>
      <c r="D14" s="57">
        <f t="shared" si="0"/>
        <v>1</v>
      </c>
      <c r="E14" s="57">
        <f t="shared" si="0"/>
        <v>1</v>
      </c>
      <c r="F14" s="57">
        <f t="shared" si="0"/>
        <v>1.4470000000000001</v>
      </c>
      <c r="G14" s="57">
        <f t="shared" si="0"/>
        <v>1.4630000000000001</v>
      </c>
      <c r="H14" s="57">
        <f t="shared" si="0"/>
        <v>2.63</v>
      </c>
      <c r="I14" s="57">
        <f t="shared" si="0"/>
        <v>10.005000000000001</v>
      </c>
      <c r="J14" s="57">
        <f t="shared" si="0"/>
        <v>11.595000000000001</v>
      </c>
      <c r="K14" s="57">
        <f t="shared" si="0"/>
        <v>10.319999999999999</v>
      </c>
      <c r="L14" s="57">
        <f t="shared" si="0"/>
        <v>11.809000000000001</v>
      </c>
      <c r="M14" s="57">
        <f t="shared" si="0"/>
        <v>8.6639999999999997</v>
      </c>
      <c r="N14" s="57">
        <f t="shared" si="0"/>
        <v>6.23</v>
      </c>
      <c r="O14" s="57">
        <f t="shared" si="0"/>
        <v>23.292999999999999</v>
      </c>
      <c r="P14" s="57">
        <f t="shared" si="0"/>
        <v>7.8339999999999996</v>
      </c>
      <c r="Q14" s="57">
        <f t="shared" si="0"/>
        <v>14.759</v>
      </c>
      <c r="R14" s="57">
        <f t="shared" si="0"/>
        <v>11.464</v>
      </c>
      <c r="S14" s="57">
        <f t="shared" si="0"/>
        <v>10.039</v>
      </c>
      <c r="T14" s="57">
        <f t="shared" si="0"/>
        <v>7.2770000000000001</v>
      </c>
      <c r="U14" s="57">
        <f t="shared" si="0"/>
        <v>1.0820000000000001</v>
      </c>
      <c r="V14" s="57">
        <f t="shared" si="0"/>
        <v>1.103</v>
      </c>
      <c r="W14" s="57">
        <f t="shared" si="0"/>
        <v>1.9770000000000001</v>
      </c>
      <c r="X14" s="57">
        <f t="shared" si="0"/>
        <v>0.81599999999999995</v>
      </c>
      <c r="Y14" s="57">
        <f t="shared" si="0"/>
        <v>0.61399999999999999</v>
      </c>
      <c r="Z14" s="58" t="str">
        <f t="shared" si="0"/>
        <v/>
      </c>
      <c r="AA14" s="59">
        <f>SUM(AA9:AA13)</f>
        <v>152.559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0.29099999999999998</v>
      </c>
      <c r="L18" s="72"/>
      <c r="M18" s="72"/>
      <c r="N18" s="72"/>
      <c r="O18" s="72"/>
      <c r="P18" s="72">
        <v>0.22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0.51100000000000001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0.58399999999999996</v>
      </c>
      <c r="P19" s="76">
        <v>0.55000000000000004</v>
      </c>
      <c r="Q19" s="76">
        <v>0.161</v>
      </c>
      <c r="R19" s="76"/>
      <c r="S19" s="76"/>
      <c r="T19" s="76"/>
      <c r="U19" s="76">
        <v>12.097000000000001</v>
      </c>
      <c r="V19" s="76">
        <v>12.433</v>
      </c>
      <c r="W19" s="76">
        <v>7.9379999999999997</v>
      </c>
      <c r="X19" s="76">
        <v>2.06</v>
      </c>
      <c r="Y19" s="76">
        <v>1.6619999999999999</v>
      </c>
      <c r="Z19" s="73"/>
      <c r="AA19" s="74">
        <f>SUM(B19:Z19)</f>
        <v>37.485000000000007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0.29099999999999998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0.58399999999999996</v>
      </c>
      <c r="P22" s="83">
        <f t="shared" si="1"/>
        <v>0.77</v>
      </c>
      <c r="Q22" s="83">
        <f t="shared" si="1"/>
        <v>0.161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12.097000000000001</v>
      </c>
      <c r="V22" s="83">
        <f t="shared" si="1"/>
        <v>12.433</v>
      </c>
      <c r="W22" s="83">
        <f t="shared" si="1"/>
        <v>7.9379999999999997</v>
      </c>
      <c r="X22" s="83">
        <f t="shared" si="1"/>
        <v>2.06</v>
      </c>
      <c r="Y22" s="83">
        <f t="shared" si="1"/>
        <v>1.6619999999999999</v>
      </c>
      <c r="Z22" s="84">
        <f t="shared" si="1"/>
        <v>0</v>
      </c>
      <c r="AA22" s="85">
        <f t="shared" si="1"/>
        <v>37.996000000000009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4.532</v>
      </c>
      <c r="C26" s="72">
        <v>1.6060000000000001</v>
      </c>
      <c r="D26" s="72">
        <v>1</v>
      </c>
      <c r="E26" s="72">
        <v>1</v>
      </c>
      <c r="F26" s="72">
        <v>1.4470000000000001</v>
      </c>
      <c r="G26" s="72">
        <v>1.4630000000000001</v>
      </c>
      <c r="H26" s="72">
        <v>2.63</v>
      </c>
      <c r="I26" s="72">
        <v>10.005000000000001</v>
      </c>
      <c r="J26" s="72">
        <v>11.595000000000001</v>
      </c>
      <c r="K26" s="72">
        <v>10.611000000000001</v>
      </c>
      <c r="L26" s="72">
        <v>11.808999999999999</v>
      </c>
      <c r="M26" s="72">
        <v>8.6639999999999997</v>
      </c>
      <c r="N26" s="72">
        <v>6.23</v>
      </c>
      <c r="O26" s="72">
        <v>23.876999999999999</v>
      </c>
      <c r="P26" s="72">
        <v>8.6039999999999992</v>
      </c>
      <c r="Q26" s="72">
        <v>14.92</v>
      </c>
      <c r="R26" s="72">
        <v>11.464</v>
      </c>
      <c r="S26" s="72">
        <v>10.039</v>
      </c>
      <c r="T26" s="72">
        <v>7.2770000000000001</v>
      </c>
      <c r="U26" s="72">
        <v>13.179</v>
      </c>
      <c r="V26" s="72">
        <v>13.536</v>
      </c>
      <c r="W26" s="72">
        <v>9.9149999999999991</v>
      </c>
      <c r="X26" s="72">
        <v>2.8759999999999999</v>
      </c>
      <c r="Y26" s="72">
        <v>2.2759999999999998</v>
      </c>
      <c r="Z26" s="73"/>
      <c r="AA26" s="74">
        <f>SUM(B26:Z26)</f>
        <v>190.55499999999998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4.532</v>
      </c>
      <c r="C28" s="57">
        <f t="shared" si="2"/>
        <v>1.6060000000000001</v>
      </c>
      <c r="D28" s="57">
        <f t="shared" si="2"/>
        <v>1</v>
      </c>
      <c r="E28" s="57">
        <f t="shared" si="2"/>
        <v>1</v>
      </c>
      <c r="F28" s="57">
        <f t="shared" si="2"/>
        <v>1.4470000000000001</v>
      </c>
      <c r="G28" s="57">
        <f t="shared" si="2"/>
        <v>1.4630000000000001</v>
      </c>
      <c r="H28" s="57">
        <f t="shared" si="2"/>
        <v>2.63</v>
      </c>
      <c r="I28" s="57">
        <f t="shared" si="2"/>
        <v>10.005000000000001</v>
      </c>
      <c r="J28" s="57">
        <f t="shared" si="2"/>
        <v>11.595000000000001</v>
      </c>
      <c r="K28" s="57">
        <f t="shared" si="2"/>
        <v>10.611000000000001</v>
      </c>
      <c r="L28" s="57">
        <f t="shared" si="2"/>
        <v>11.808999999999999</v>
      </c>
      <c r="M28" s="57">
        <f t="shared" si="2"/>
        <v>8.6639999999999997</v>
      </c>
      <c r="N28" s="57">
        <f t="shared" si="2"/>
        <v>6.23</v>
      </c>
      <c r="O28" s="57">
        <f t="shared" si="2"/>
        <v>23.876999999999999</v>
      </c>
      <c r="P28" s="57">
        <f t="shared" si="2"/>
        <v>8.6039999999999992</v>
      </c>
      <c r="Q28" s="57">
        <f t="shared" si="2"/>
        <v>14.92</v>
      </c>
      <c r="R28" s="57">
        <f t="shared" si="2"/>
        <v>11.464</v>
      </c>
      <c r="S28" s="57">
        <f t="shared" si="2"/>
        <v>10.039</v>
      </c>
      <c r="T28" s="57">
        <f t="shared" si="2"/>
        <v>7.2770000000000001</v>
      </c>
      <c r="U28" s="57">
        <f t="shared" si="2"/>
        <v>13.179</v>
      </c>
      <c r="V28" s="57">
        <f t="shared" si="2"/>
        <v>13.536</v>
      </c>
      <c r="W28" s="57">
        <f t="shared" si="2"/>
        <v>9.9149999999999991</v>
      </c>
      <c r="X28" s="57">
        <f t="shared" si="2"/>
        <v>2.8759999999999999</v>
      </c>
      <c r="Y28" s="57">
        <f t="shared" si="2"/>
        <v>2.2759999999999998</v>
      </c>
      <c r="Z28" s="58">
        <f t="shared" si="2"/>
        <v>0</v>
      </c>
      <c r="AA28" s="59">
        <f t="shared" si="2"/>
        <v>190.55499999999998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4.532</v>
      </c>
      <c r="C47" s="83">
        <f t="shared" ref="C47:Z47" si="8">SUM(C10:C13)+C22+C36</f>
        <v>1.6060000000000001</v>
      </c>
      <c r="D47" s="83">
        <f t="shared" si="8"/>
        <v>1</v>
      </c>
      <c r="E47" s="83">
        <f t="shared" si="8"/>
        <v>1</v>
      </c>
      <c r="F47" s="83">
        <f t="shared" si="8"/>
        <v>1.4470000000000001</v>
      </c>
      <c r="G47" s="83">
        <f t="shared" si="8"/>
        <v>1.4630000000000001</v>
      </c>
      <c r="H47" s="83">
        <f t="shared" si="8"/>
        <v>2.63</v>
      </c>
      <c r="I47" s="83">
        <f t="shared" si="8"/>
        <v>10.005000000000001</v>
      </c>
      <c r="J47" s="83">
        <f t="shared" si="8"/>
        <v>11.595000000000001</v>
      </c>
      <c r="K47" s="83">
        <f t="shared" si="8"/>
        <v>10.610999999999999</v>
      </c>
      <c r="L47" s="83">
        <f t="shared" si="8"/>
        <v>11.809000000000001</v>
      </c>
      <c r="M47" s="83">
        <f t="shared" si="8"/>
        <v>8.6639999999999997</v>
      </c>
      <c r="N47" s="83">
        <f t="shared" si="8"/>
        <v>6.23</v>
      </c>
      <c r="O47" s="83">
        <f t="shared" si="8"/>
        <v>23.876999999999999</v>
      </c>
      <c r="P47" s="83">
        <f t="shared" si="8"/>
        <v>8.6039999999999992</v>
      </c>
      <c r="Q47" s="83">
        <f t="shared" si="8"/>
        <v>14.92</v>
      </c>
      <c r="R47" s="83">
        <f t="shared" si="8"/>
        <v>11.464</v>
      </c>
      <c r="S47" s="83">
        <f t="shared" si="8"/>
        <v>10.039</v>
      </c>
      <c r="T47" s="83">
        <f t="shared" si="8"/>
        <v>7.2770000000000001</v>
      </c>
      <c r="U47" s="83">
        <f t="shared" si="8"/>
        <v>13.179000000000002</v>
      </c>
      <c r="V47" s="83">
        <f t="shared" si="8"/>
        <v>13.536</v>
      </c>
      <c r="W47" s="83">
        <f t="shared" si="8"/>
        <v>9.9149999999999991</v>
      </c>
      <c r="X47" s="83">
        <f t="shared" si="8"/>
        <v>2.8759999999999999</v>
      </c>
      <c r="Y47" s="83">
        <f t="shared" si="8"/>
        <v>2.2759999999999998</v>
      </c>
      <c r="Z47" s="84">
        <f t="shared" si="8"/>
        <v>0</v>
      </c>
      <c r="AA47" s="100">
        <f>SUM(B47:Z47)</f>
        <v>190.55499999999998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2020-12-27T13:51:32Z</dcterms:created>
  <dcterms:modified xsi:type="dcterms:W3CDTF">2020-12-27T13:51:33Z</dcterms:modified>
</cp:coreProperties>
</file>