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<sst xmlns="http://schemas.openxmlformats.org/spreadsheetml/2006/main" count="110" uniqueCount="50">
  <si>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26/12/2020 15:48:28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</si>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</sst>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1.113</c:v>
                </c:pt>
                <c:pt idx="10">
                  <c:v>6.625</c:v>
                </c:pt>
                <c:pt idx="11">
                  <c:v>9.7669999999999995</c:v>
                </c:pt>
                <c:pt idx="12">
                  <c:v>1.7470000000000001</c:v>
                </c:pt>
                <c:pt idx="13">
                  <c:v>2.9260000000000002</c:v>
                </c:pt>
                <c:pt idx="16">
                  <c:v>37.491999999999997</c:v>
                </c:pt>
                <c:pt idx="17">
                  <c:v>30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29.381</c:v>
                </c:pt>
                <c:pt idx="22">
                  <c:v>22.974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6.9289999999999994</c:v>
                </c:pt>
                <c:pt idx="1">
                  <c:v>6.8529999999999989</c:v>
                </c:pt>
                <c:pt idx="2">
                  <c:v>7.1820000000000004</c:v>
                </c:pt>
                <c:pt idx="3">
                  <c:v>6.3189999999999991</c:v>
                </c:pt>
                <c:pt idx="4">
                  <c:v>4.5540000000000003</c:v>
                </c:pt>
                <c:pt idx="5">
                  <c:v>7.0120000000000005</c:v>
                </c:pt>
                <c:pt idx="6">
                  <c:v>9.2110000000000003</c:v>
                </c:pt>
                <c:pt idx="7">
                  <c:v>9.2720000000000002</c:v>
                </c:pt>
                <c:pt idx="8">
                  <c:v>18.416</c:v>
                </c:pt>
                <c:pt idx="9">
                  <c:v>24.600999999999999</c:v>
                </c:pt>
                <c:pt idx="10">
                  <c:v>22.135999999999999</c:v>
                </c:pt>
                <c:pt idx="11">
                  <c:v>20.51</c:v>
                </c:pt>
                <c:pt idx="12">
                  <c:v>22.869</c:v>
                </c:pt>
                <c:pt idx="13">
                  <c:v>22.726000000000003</c:v>
                </c:pt>
                <c:pt idx="14">
                  <c:v>18.088000000000001</c:v>
                </c:pt>
                <c:pt idx="15">
                  <c:v>14.901</c:v>
                </c:pt>
                <c:pt idx="16">
                  <c:v>1.407</c:v>
                </c:pt>
                <c:pt idx="17">
                  <c:v>5.7940000000000005</c:v>
                </c:pt>
                <c:pt idx="18">
                  <c:v>7.4779999999999998</c:v>
                </c:pt>
                <c:pt idx="19">
                  <c:v>6.8309999999999995</c:v>
                </c:pt>
                <c:pt idx="20">
                  <c:v>6.7430000000000003</c:v>
                </c:pt>
                <c:pt idx="21">
                  <c:v>4.5090000000000003</c:v>
                </c:pt>
                <c:pt idx="22">
                  <c:v>5.19</c:v>
                </c:pt>
                <c:pt idx="23">
                  <c:v>9.6030000000000015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7720600"/>
        <c:axId val="427720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23.475000000000001</c:v>
                </c:pt>
                <c:pt idx="1">
                  <c:v>22.245999999999999</c:v>
                </c:pt>
                <c:pt idx="2">
                  <c:v>21.637</c:v>
                </c:pt>
                <c:pt idx="3">
                  <c:v>19.816000000000003</c:v>
                </c:pt>
                <c:pt idx="4">
                  <c:v>18.504999999999999</c:v>
                </c:pt>
                <c:pt idx="5">
                  <c:v>18.937999999999999</c:v>
                </c:pt>
                <c:pt idx="6">
                  <c:v>19.721000000000004</c:v>
                </c:pt>
                <c:pt idx="7">
                  <c:v>18.787000000000003</c:v>
                </c:pt>
                <c:pt idx="8">
                  <c:v>23.914000000000001</c:v>
                </c:pt>
                <c:pt idx="9">
                  <c:v>27.103999999999999</c:v>
                </c:pt>
                <c:pt idx="10">
                  <c:v>28.760999999999999</c:v>
                </c:pt>
                <c:pt idx="11">
                  <c:v>30.277000000000001</c:v>
                </c:pt>
                <c:pt idx="12">
                  <c:v>24.616</c:v>
                </c:pt>
                <c:pt idx="13">
                  <c:v>25.652000000000001</c:v>
                </c:pt>
                <c:pt idx="14">
                  <c:v>18.088000000000001</c:v>
                </c:pt>
                <c:pt idx="15">
                  <c:v>14.901</c:v>
                </c:pt>
                <c:pt idx="16">
                  <c:v>38.970999999999997</c:v>
                </c:pt>
                <c:pt idx="17">
                  <c:v>36.376000000000005</c:v>
                </c:pt>
                <c:pt idx="18">
                  <c:v>22.477999999999998</c:v>
                </c:pt>
                <c:pt idx="19">
                  <c:v>22.527000000000001</c:v>
                </c:pt>
                <c:pt idx="20">
                  <c:v>21.814999999999998</c:v>
                </c:pt>
                <c:pt idx="21">
                  <c:v>33.890000000000008</c:v>
                </c:pt>
                <c:pt idx="22">
                  <c:v>28.91</c:v>
                </c:pt>
                <c:pt idx="23">
                  <c:v>9.6029999999999998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20600"/>
        <c:axId val="427720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43.5</c:v>
                </c:pt>
                <c:pt idx="1">
                  <c:v>33.43</c:v>
                </c:pt>
                <c:pt idx="2">
                  <c:v>28.03</c:v>
                </c:pt>
                <c:pt idx="3">
                  <c:v>23.44</c:v>
                </c:pt>
                <c:pt idx="4">
                  <c:v>22.97</c:v>
                </c:pt>
                <c:pt idx="5">
                  <c:v>23.2</c:v>
                </c:pt>
                <c:pt idx="6">
                  <c:v>31.32</c:v>
                </c:pt>
                <c:pt idx="7">
                  <c:v>40</c:v>
                </c:pt>
                <c:pt idx="8">
                  <c:v>77.53</c:v>
                </c:pt>
                <c:pt idx="9">
                  <c:v>90.91</c:v>
                </c:pt>
                <c:pt idx="10">
                  <c:v>90.91</c:v>
                </c:pt>
                <c:pt idx="11">
                  <c:v>90.91</c:v>
                </c:pt>
                <c:pt idx="12">
                  <c:v>90.91</c:v>
                </c:pt>
                <c:pt idx="13">
                  <c:v>90.12</c:v>
                </c:pt>
                <c:pt idx="14">
                  <c:v>82.51</c:v>
                </c:pt>
                <c:pt idx="15">
                  <c:v>75.72</c:v>
                </c:pt>
                <c:pt idx="16">
                  <c:v>44</c:v>
                </c:pt>
                <c:pt idx="17">
                  <c:v>62.74</c:v>
                </c:pt>
                <c:pt idx="18">
                  <c:v>63</c:v>
                </c:pt>
                <c:pt idx="19">
                  <c:v>63</c:v>
                </c:pt>
                <c:pt idx="20">
                  <c:v>53</c:v>
                </c:pt>
                <c:pt idx="21">
                  <c:v>41.86</c:v>
                </c:pt>
                <c:pt idx="22">
                  <c:v>41.28</c:v>
                </c:pt>
                <c:pt idx="23">
                  <c:v>38.229999999999997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21776"/>
        <c:axId val="427721384"/>
      </c:lineChart>
      <c:catAx>
        <c:axId val="42772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20992"/>
        <c:crosses val="autoZero"/>
        <c:auto val="1"/>
        <c:lblAlgn val="ctr"/>
        <c:lblOffset val="100"/>
        <c:noMultiLvlLbl val="0"/>
      </c:catAx>
      <c:valAx>
        <c:axId val="42772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20600"/>
        <c:crosses val="autoZero"/>
        <c:crossBetween val="between"/>
      </c:valAx>
      <c:valAx>
        <c:axId val="427721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21776"/>
        <c:crosses val="max"/>
        <c:crossBetween val="between"/>
      </c:valAx>
      <c:catAx>
        <c:axId val="427721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721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187.02500000000001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269.13400000000001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114.849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565.47199999999998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5.5360000000000005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43.5</v>
          </cell>
          <cell r="C7">
            <v>33.43</v>
          </cell>
          <cell r="D7">
            <v>28.03</v>
          </cell>
          <cell r="E7">
            <v>23.44</v>
          </cell>
          <cell r="F7">
            <v>22.97</v>
          </cell>
          <cell r="G7">
            <v>23.2</v>
          </cell>
          <cell r="H7">
            <v>31.32</v>
          </cell>
          <cell r="I7">
            <v>40</v>
          </cell>
          <cell r="J7">
            <v>77.53</v>
          </cell>
          <cell r="K7">
            <v>90.91</v>
          </cell>
          <cell r="L7">
            <v>90.91</v>
          </cell>
          <cell r="M7">
            <v>90.91</v>
          </cell>
          <cell r="N7">
            <v>90.91</v>
          </cell>
          <cell r="O7">
            <v>90.12</v>
          </cell>
          <cell r="P7">
            <v>82.51</v>
          </cell>
          <cell r="Q7">
            <v>75.72</v>
          </cell>
          <cell r="R7">
            <v>44</v>
          </cell>
          <cell r="S7">
            <v>62.74</v>
          </cell>
          <cell r="T7">
            <v>63</v>
          </cell>
          <cell r="U7">
            <v>63</v>
          </cell>
          <cell r="V7">
            <v>53</v>
          </cell>
          <cell r="W7">
            <v>41.86</v>
          </cell>
          <cell r="X7">
            <v>41.28</v>
          </cell>
          <cell r="Y7">
            <v>38.229999999999997</v>
          </cell>
        </row>
        <row r="35">
          <cell r="K35">
            <v>1.113</v>
          </cell>
          <cell r="L35">
            <v>6.625</v>
          </cell>
          <cell r="M35">
            <v>9.7669999999999995</v>
          </cell>
          <cell r="N35">
            <v>1.7470000000000001</v>
          </cell>
          <cell r="O35">
            <v>2.9260000000000002</v>
          </cell>
        </row>
        <row r="37">
          <cell r="W37">
            <v>16.925999999999998</v>
          </cell>
          <cell r="X37">
            <v>2.5219999999999998</v>
          </cell>
        </row>
        <row r="38">
          <cell r="R38">
            <v>37.491999999999997</v>
          </cell>
          <cell r="S38">
            <v>30</v>
          </cell>
          <cell r="T38">
            <v>15</v>
          </cell>
          <cell r="U38">
            <v>15</v>
          </cell>
          <cell r="V38">
            <v>15</v>
          </cell>
          <cell r="W38">
            <v>12.455</v>
          </cell>
          <cell r="X38">
            <v>20.452000000000002</v>
          </cell>
        </row>
        <row r="59">
          <cell r="B59">
            <v>6.9289999999999994</v>
          </cell>
          <cell r="C59">
            <v>6.8529999999999989</v>
          </cell>
          <cell r="D59">
            <v>7.1820000000000004</v>
          </cell>
          <cell r="E59">
            <v>6.3189999999999991</v>
          </cell>
          <cell r="F59">
            <v>4.5540000000000003</v>
          </cell>
          <cell r="G59">
            <v>7.0120000000000005</v>
          </cell>
          <cell r="H59">
            <v>9.2110000000000003</v>
          </cell>
          <cell r="I59">
            <v>9.2720000000000002</v>
          </cell>
          <cell r="J59">
            <v>18.416</v>
          </cell>
          <cell r="K59">
            <v>24.600999999999999</v>
          </cell>
          <cell r="L59">
            <v>22.135999999999999</v>
          </cell>
          <cell r="M59">
            <v>20.51</v>
          </cell>
          <cell r="N59">
            <v>22.869</v>
          </cell>
          <cell r="O59">
            <v>22.726000000000003</v>
          </cell>
          <cell r="P59">
            <v>18.088000000000001</v>
          </cell>
          <cell r="Q59">
            <v>14.901</v>
          </cell>
          <cell r="R59">
            <v>1.407</v>
          </cell>
          <cell r="S59">
            <v>5.7940000000000005</v>
          </cell>
          <cell r="T59">
            <v>7.4779999999999998</v>
          </cell>
          <cell r="U59">
            <v>6.8309999999999995</v>
          </cell>
          <cell r="V59">
            <v>6.7430000000000003</v>
          </cell>
          <cell r="W59">
            <v>4.5090000000000003</v>
          </cell>
          <cell r="X59">
            <v>5.19</v>
          </cell>
          <cell r="Y59">
            <v>9.6030000000000015</v>
          </cell>
        </row>
        <row r="66">
          <cell r="B66">
            <v>16.545999999999999</v>
          </cell>
          <cell r="C66">
            <v>15.393000000000001</v>
          </cell>
          <cell r="D66">
            <v>14.455</v>
          </cell>
          <cell r="E66">
            <v>13.497</v>
          </cell>
          <cell r="F66">
            <v>13.951000000000001</v>
          </cell>
          <cell r="G66">
            <v>11.926</v>
          </cell>
          <cell r="H66">
            <v>10.51</v>
          </cell>
          <cell r="I66">
            <v>9.5150000000000006</v>
          </cell>
          <cell r="J66">
            <v>5.4980000000000002</v>
          </cell>
          <cell r="K66">
            <v>1.39</v>
          </cell>
          <cell r="R66">
            <v>7.1999999999999995E-2</v>
          </cell>
          <cell r="S66">
            <v>0.58199999999999996</v>
          </cell>
          <cell r="U66">
            <v>0.69599999999999995</v>
          </cell>
          <cell r="V66">
            <v>7.1999999999999995E-2</v>
          </cell>
          <cell r="X66">
            <v>0.746</v>
          </cell>
        </row>
      </sheetData>
      <sheetData sheetId="17">
        <row r="59">
          <cell r="F59">
            <v>0.32800000000000001</v>
          </cell>
          <cell r="R59">
            <v>2.5680000000000001</v>
          </cell>
          <cell r="S59">
            <v>0.997</v>
          </cell>
          <cell r="T59">
            <v>0.74</v>
          </cell>
          <cell r="U59">
            <v>0.42899999999999999</v>
          </cell>
          <cell r="V59">
            <v>0.47399999999999998</v>
          </cell>
        </row>
        <row r="66">
          <cell r="B66">
            <v>23.475000000000001</v>
          </cell>
          <cell r="C66">
            <v>22.245999999999999</v>
          </cell>
          <cell r="D66">
            <v>21.637</v>
          </cell>
          <cell r="E66">
            <v>19.816000000000003</v>
          </cell>
          <cell r="F66">
            <v>18.177</v>
          </cell>
          <cell r="G66">
            <v>18.937999999999999</v>
          </cell>
          <cell r="H66">
            <v>19.721000000000004</v>
          </cell>
          <cell r="I66">
            <v>18.787000000000003</v>
          </cell>
          <cell r="J66">
            <v>23.914000000000001</v>
          </cell>
          <cell r="K66">
            <v>27.103999999999999</v>
          </cell>
          <cell r="L66">
            <v>28.760999999999999</v>
          </cell>
          <cell r="M66">
            <v>30.277000000000001</v>
          </cell>
          <cell r="N66">
            <v>24.616</v>
          </cell>
          <cell r="O66">
            <v>25.652000000000001</v>
          </cell>
          <cell r="P66">
            <v>18.088000000000001</v>
          </cell>
          <cell r="Q66">
            <v>14.901</v>
          </cell>
          <cell r="R66">
            <v>36.402999999999999</v>
          </cell>
          <cell r="S66">
            <v>35.379000000000005</v>
          </cell>
          <cell r="T66">
            <v>21.738</v>
          </cell>
          <cell r="U66">
            <v>22.097999999999999</v>
          </cell>
          <cell r="V66">
            <v>21.341000000000001</v>
          </cell>
          <cell r="W66">
            <v>33.890000000000008</v>
          </cell>
          <cell r="X66">
            <v>28.91</v>
          </cell>
          <cell r="Y66">
            <v>9.6029999999999998</v>
          </cell>
        </row>
      </sheetData>
      <sheetData sheetId="18">
        <row r="7">
          <cell r="B7">
            <v>43.5</v>
          </cell>
          <cell r="C7">
            <v>33.43</v>
          </cell>
          <cell r="D7">
            <v>28.03</v>
          </cell>
          <cell r="E7">
            <v>23.44</v>
          </cell>
          <cell r="F7">
            <v>22.97</v>
          </cell>
          <cell r="G7">
            <v>23.2</v>
          </cell>
          <cell r="H7">
            <v>31.32</v>
          </cell>
          <cell r="I7">
            <v>40</v>
          </cell>
          <cell r="J7">
            <v>77.53</v>
          </cell>
          <cell r="K7">
            <v>90.91</v>
          </cell>
          <cell r="L7">
            <v>90.91</v>
          </cell>
          <cell r="M7">
            <v>90.91</v>
          </cell>
          <cell r="N7">
            <v>90.91</v>
          </cell>
          <cell r="O7">
            <v>90.12</v>
          </cell>
          <cell r="P7">
            <v>82.51</v>
          </cell>
          <cell r="Q7">
            <v>75.72</v>
          </cell>
          <cell r="R7">
            <v>44</v>
          </cell>
          <cell r="S7">
            <v>62.74</v>
          </cell>
          <cell r="T7">
            <v>63</v>
          </cell>
          <cell r="U7">
            <v>63</v>
          </cell>
          <cell r="V7">
            <v>53</v>
          </cell>
          <cell r="W7">
            <v>41.86</v>
          </cell>
          <cell r="X7">
            <v>41.28</v>
          </cell>
          <cell r="Y7">
            <v>38.229999999999997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VIOLAR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44190</v>
          </cell>
        </row>
        <row r="4">
          <cell r="B4">
            <v>44190</v>
          </cell>
        </row>
        <row r="5">
          <cell r="B5">
            <v>44190</v>
          </cell>
        </row>
        <row r="6">
          <cell r="B6">
            <v>44190</v>
          </cell>
        </row>
        <row r="7">
          <cell r="B7">
            <v>44190</v>
          </cell>
        </row>
        <row r="8">
          <cell r="B8">
            <v>44190</v>
          </cell>
        </row>
        <row r="9">
          <cell r="B9">
            <v>44190</v>
          </cell>
        </row>
        <row r="10">
          <cell r="B10">
            <v>44190</v>
          </cell>
        </row>
        <row r="11">
          <cell r="B11">
            <v>44190</v>
          </cell>
        </row>
        <row r="12">
          <cell r="B12">
            <v>44190</v>
          </cell>
        </row>
        <row r="13">
          <cell r="B13">
            <v>44190</v>
          </cell>
        </row>
        <row r="14">
          <cell r="B14">
            <v>44190</v>
          </cell>
        </row>
        <row r="15">
          <cell r="B15">
            <v>44190</v>
          </cell>
        </row>
        <row r="16">
          <cell r="B16">
            <v>44190</v>
          </cell>
        </row>
      </sheetData>
      <sheetData sheetId="41">
        <row r="2">
          <cell r="C2">
            <v>44193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23.474999999999998</v>
      </c>
      <c r="C4" s="18">
        <v>22.246000000000002</v>
      </c>
      <c r="D4" s="18">
        <v>21.637</v>
      </c>
      <c r="E4" s="18">
        <v>19.816000000000003</v>
      </c>
      <c r="F4" s="18">
        <v>18.505000000000003</v>
      </c>
      <c r="G4" s="18">
        <v>18.938000000000002</v>
      </c>
      <c r="H4" s="18">
        <v>19.720999999999997</v>
      </c>
      <c r="I4" s="18">
        <v>18.787000000000003</v>
      </c>
      <c r="J4" s="18">
        <v>23.913999999999998</v>
      </c>
      <c r="K4" s="18">
        <v>27.103999999999999</v>
      </c>
      <c r="L4" s="18">
        <v>28.760999999999999</v>
      </c>
      <c r="M4" s="18">
        <v>30.277000000000001</v>
      </c>
      <c r="N4" s="18">
        <v>24.616</v>
      </c>
      <c r="O4" s="18">
        <v>25.652000000000001</v>
      </c>
      <c r="P4" s="18">
        <v>18.088000000000001</v>
      </c>
      <c r="Q4" s="18">
        <v>14.901</v>
      </c>
      <c r="R4" s="18">
        <v>38.970999999999997</v>
      </c>
      <c r="S4" s="18">
        <v>36.375999999999998</v>
      </c>
      <c r="T4" s="18">
        <v>22.477999999999998</v>
      </c>
      <c r="U4" s="18">
        <v>22.527000000000001</v>
      </c>
      <c r="V4" s="18">
        <v>21.814999999999998</v>
      </c>
      <c r="W4" s="18">
        <v>33.89</v>
      </c>
      <c r="X4" s="18">
        <v>28.91</v>
      </c>
      <c r="Y4" s="18">
        <v>9.6030000000000015</v>
      </c>
      <c r="Z4" s="19"/>
      <c r="AA4" s="20">
        <f>SUM(B4:Z4)</f>
        <v>571.00799999999992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43.5</v>
      </c>
      <c r="C7" s="28">
        <v>33.43</v>
      </c>
      <c r="D7" s="28">
        <v>28.03</v>
      </c>
      <c r="E7" s="28">
        <v>23.44</v>
      </c>
      <c r="F7" s="28">
        <v>22.97</v>
      </c>
      <c r="G7" s="28">
        <v>23.2</v>
      </c>
      <c r="H7" s="28">
        <v>31.32</v>
      </c>
      <c r="I7" s="28">
        <v>40</v>
      </c>
      <c r="J7" s="28">
        <v>77.53</v>
      </c>
      <c r="K7" s="28">
        <v>90.91</v>
      </c>
      <c r="L7" s="28">
        <v>90.91</v>
      </c>
      <c r="M7" s="28">
        <v>90.91</v>
      </c>
      <c r="N7" s="28">
        <v>90.91</v>
      </c>
      <c r="O7" s="28">
        <v>90.12</v>
      </c>
      <c r="P7" s="28">
        <v>82.51</v>
      </c>
      <c r="Q7" s="28">
        <v>75.72</v>
      </c>
      <c r="R7" s="28">
        <v>44</v>
      </c>
      <c r="S7" s="28">
        <v>62.74</v>
      </c>
      <c r="T7" s="28">
        <v>63</v>
      </c>
      <c r="U7" s="28">
        <v>63</v>
      </c>
      <c r="V7" s="28">
        <v>53</v>
      </c>
      <c r="W7" s="28">
        <v>41.86</v>
      </c>
      <c r="X7" s="28">
        <v>41.28</v>
      </c>
      <c r="Y7" s="28">
        <v>38.229999999999997</v>
      </c>
      <c r="Z7" s="29"/>
      <c r="AA7" s="30">
        <f>IF(SUM(GR_MAINLAND_MCP_SUM_SELL)&lt;&gt;0,AVERAGEIF(GR_MAINLAND_MCP_SUM_SELL,"&lt;&gt;"""),"")</f>
        <v>55.938333333333325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1.113</v>
      </c>
      <c r="L11" s="47">
        <v>6.625</v>
      </c>
      <c r="M11" s="47">
        <v>9.7669999999999995</v>
      </c>
      <c r="N11" s="47">
        <v>1.7470000000000001</v>
      </c>
      <c r="O11" s="47">
        <v>2.9260000000000002</v>
      </c>
      <c r="P11" s="47"/>
      <c r="Q11" s="47"/>
      <c r="R11" s="47">
        <v>37.491999999999997</v>
      </c>
      <c r="S11" s="47">
        <v>30</v>
      </c>
      <c r="T11" s="47">
        <v>15</v>
      </c>
      <c r="U11" s="47">
        <v>15</v>
      </c>
      <c r="V11" s="47">
        <v>15</v>
      </c>
      <c r="W11" s="47">
        <v>29.381</v>
      </c>
      <c r="X11" s="47">
        <v>22.974</v>
      </c>
      <c r="Y11" s="47"/>
      <c r="Z11" s="48"/>
      <c r="AA11" s="49">
        <f>SUM(B11:Z11)</f>
        <v>187.02499999999998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6.9289999999999994</v>
      </c>
      <c r="C13" s="52">
        <v>6.8529999999999989</v>
      </c>
      <c r="D13" s="52">
        <v>7.1820000000000004</v>
      </c>
      <c r="E13" s="52">
        <v>6.3189999999999991</v>
      </c>
      <c r="F13" s="52">
        <v>4.5540000000000003</v>
      </c>
      <c r="G13" s="52">
        <v>7.0120000000000005</v>
      </c>
      <c r="H13" s="52">
        <v>9.2110000000000003</v>
      </c>
      <c r="I13" s="52">
        <v>9.2720000000000002</v>
      </c>
      <c r="J13" s="52">
        <v>18.416</v>
      </c>
      <c r="K13" s="52">
        <v>24.600999999999999</v>
      </c>
      <c r="L13" s="52">
        <v>22.135999999999999</v>
      </c>
      <c r="M13" s="52">
        <v>20.51</v>
      </c>
      <c r="N13" s="52">
        <v>22.869</v>
      </c>
      <c r="O13" s="52">
        <v>22.726000000000003</v>
      </c>
      <c r="P13" s="52">
        <v>18.088000000000001</v>
      </c>
      <c r="Q13" s="52">
        <v>14.901</v>
      </c>
      <c r="R13" s="52">
        <v>1.407</v>
      </c>
      <c r="S13" s="52">
        <v>5.7940000000000005</v>
      </c>
      <c r="T13" s="52">
        <v>7.4779999999999998</v>
      </c>
      <c r="U13" s="52">
        <v>6.8309999999999995</v>
      </c>
      <c r="V13" s="52">
        <v>6.7430000000000003</v>
      </c>
      <c r="W13" s="52">
        <v>4.5090000000000003</v>
      </c>
      <c r="X13" s="52">
        <v>5.19</v>
      </c>
      <c r="Y13" s="52">
        <v>9.6030000000000015</v>
      </c>
      <c r="Z13" s="53"/>
      <c r="AA13" s="54">
        <f>SUM(B13:Z13)</f>
        <v>269.13400000000001</v>
      </c>
    </row>
    <row r="14" spans="1:27" ht="30" customHeight="1" thickBot="1" x14ac:dyDescent="0.25">
      <c r="A14" s="55" t="s">
        <v>10</v>
      </c>
      <c r="B14" s="56">
        <f>IF(LEN(B$2)&gt;0,SUM(B10:B13),"")</f>
        <v>6.9289999999999994</v>
      </c>
      <c r="C14" s="57">
        <f t="shared" ref="C14:Z14" si="0">IF(LEN(C$2)&gt;0,SUM(C10:C13),"")</f>
        <v>6.8529999999999989</v>
      </c>
      <c r="D14" s="57">
        <f t="shared" si="0"/>
        <v>7.1820000000000004</v>
      </c>
      <c r="E14" s="57">
        <f t="shared" si="0"/>
        <v>6.3189999999999991</v>
      </c>
      <c r="F14" s="57">
        <f t="shared" si="0"/>
        <v>4.5540000000000003</v>
      </c>
      <c r="G14" s="57">
        <f t="shared" si="0"/>
        <v>7.0120000000000005</v>
      </c>
      <c r="H14" s="57">
        <f t="shared" si="0"/>
        <v>9.2110000000000003</v>
      </c>
      <c r="I14" s="57">
        <f t="shared" si="0"/>
        <v>9.2720000000000002</v>
      </c>
      <c r="J14" s="57">
        <f t="shared" si="0"/>
        <v>18.416</v>
      </c>
      <c r="K14" s="57">
        <f t="shared" si="0"/>
        <v>25.713999999999999</v>
      </c>
      <c r="L14" s="57">
        <f t="shared" si="0"/>
        <v>28.760999999999999</v>
      </c>
      <c r="M14" s="57">
        <f t="shared" si="0"/>
        <v>30.277000000000001</v>
      </c>
      <c r="N14" s="57">
        <f t="shared" si="0"/>
        <v>24.616</v>
      </c>
      <c r="O14" s="57">
        <f t="shared" si="0"/>
        <v>25.652000000000001</v>
      </c>
      <c r="P14" s="57">
        <f t="shared" si="0"/>
        <v>18.088000000000001</v>
      </c>
      <c r="Q14" s="57">
        <f t="shared" si="0"/>
        <v>14.901</v>
      </c>
      <c r="R14" s="57">
        <f t="shared" si="0"/>
        <v>38.899000000000001</v>
      </c>
      <c r="S14" s="57">
        <f t="shared" si="0"/>
        <v>35.793999999999997</v>
      </c>
      <c r="T14" s="57">
        <f t="shared" si="0"/>
        <v>22.478000000000002</v>
      </c>
      <c r="U14" s="57">
        <f t="shared" si="0"/>
        <v>21.831</v>
      </c>
      <c r="V14" s="57">
        <f t="shared" si="0"/>
        <v>21.743000000000002</v>
      </c>
      <c r="W14" s="57">
        <f t="shared" si="0"/>
        <v>33.89</v>
      </c>
      <c r="X14" s="57">
        <f t="shared" si="0"/>
        <v>28.164000000000001</v>
      </c>
      <c r="Y14" s="57">
        <f t="shared" si="0"/>
        <v>9.6030000000000015</v>
      </c>
      <c r="Z14" s="58" t="str">
        <f t="shared" si="0"/>
        <v/>
      </c>
      <c r="AA14" s="59">
        <f>SUM(AA9:AA13)</f>
        <v>456.15899999999999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16.545999999999999</v>
      </c>
      <c r="C19" s="76">
        <v>15.393000000000001</v>
      </c>
      <c r="D19" s="76">
        <v>14.455</v>
      </c>
      <c r="E19" s="76">
        <v>13.497</v>
      </c>
      <c r="F19" s="76">
        <v>13.951000000000001</v>
      </c>
      <c r="G19" s="76">
        <v>11.926</v>
      </c>
      <c r="H19" s="76">
        <v>10.51</v>
      </c>
      <c r="I19" s="76">
        <v>9.5150000000000006</v>
      </c>
      <c r="J19" s="76">
        <v>5.4980000000000002</v>
      </c>
      <c r="K19" s="76">
        <v>1.39</v>
      </c>
      <c r="L19" s="76"/>
      <c r="M19" s="76"/>
      <c r="N19" s="76"/>
      <c r="O19" s="76"/>
      <c r="P19" s="76"/>
      <c r="Q19" s="76"/>
      <c r="R19" s="76">
        <v>7.1999999999999995E-2</v>
      </c>
      <c r="S19" s="76">
        <v>0.58199999999999996</v>
      </c>
      <c r="T19" s="76"/>
      <c r="U19" s="76">
        <v>0.69599999999999995</v>
      </c>
      <c r="V19" s="76">
        <v>7.1999999999999995E-2</v>
      </c>
      <c r="W19" s="76"/>
      <c r="X19" s="76">
        <v>0.746</v>
      </c>
      <c r="Y19" s="76"/>
      <c r="Z19" s="73"/>
      <c r="AA19" s="74">
        <f>SUM(B19:Z19)</f>
        <v>114.849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16.545999999999999</v>
      </c>
      <c r="C22" s="83">
        <f t="shared" ref="C22:Z22" si="1">IF(LEN(C$2)&gt;0,SUM(C17:C21),"")</f>
        <v>15.393000000000001</v>
      </c>
      <c r="D22" s="83">
        <f t="shared" si="1"/>
        <v>14.455</v>
      </c>
      <c r="E22" s="83">
        <f t="shared" si="1"/>
        <v>13.497</v>
      </c>
      <c r="F22" s="83">
        <f t="shared" si="1"/>
        <v>13.951000000000001</v>
      </c>
      <c r="G22" s="83">
        <f t="shared" si="1"/>
        <v>11.926</v>
      </c>
      <c r="H22" s="83">
        <f t="shared" si="1"/>
        <v>10.51</v>
      </c>
      <c r="I22" s="83">
        <f t="shared" si="1"/>
        <v>9.5150000000000006</v>
      </c>
      <c r="J22" s="83">
        <f t="shared" si="1"/>
        <v>5.4980000000000002</v>
      </c>
      <c r="K22" s="83">
        <f t="shared" si="1"/>
        <v>1.39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7.1999999999999995E-2</v>
      </c>
      <c r="S22" s="83">
        <f t="shared" si="1"/>
        <v>0.58199999999999996</v>
      </c>
      <c r="T22" s="83">
        <f t="shared" si="1"/>
        <v>0</v>
      </c>
      <c r="U22" s="83">
        <f t="shared" si="1"/>
        <v>0.69599999999999995</v>
      </c>
      <c r="V22" s="83">
        <f t="shared" si="1"/>
        <v>7.1999999999999995E-2</v>
      </c>
      <c r="W22" s="83">
        <f t="shared" si="1"/>
        <v>0</v>
      </c>
      <c r="X22" s="83">
        <f t="shared" si="1"/>
        <v>0.746</v>
      </c>
      <c r="Y22" s="83">
        <f t="shared" si="1"/>
        <v>0</v>
      </c>
      <c r="Z22" s="84" t="str">
        <f t="shared" si="1"/>
        <v/>
      </c>
      <c r="AA22" s="85">
        <f>SUM(AA17:AA21)</f>
        <v>114.849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23.475000000000001</v>
      </c>
      <c r="C26" s="72">
        <v>22.245999999999999</v>
      </c>
      <c r="D26" s="72">
        <v>21.637</v>
      </c>
      <c r="E26" s="72">
        <v>19.815999999999999</v>
      </c>
      <c r="F26" s="72">
        <v>18.504999999999999</v>
      </c>
      <c r="G26" s="72">
        <v>18.937999999999999</v>
      </c>
      <c r="H26" s="72">
        <v>19.721</v>
      </c>
      <c r="I26" s="72">
        <v>18.786999999999999</v>
      </c>
      <c r="J26" s="72">
        <v>23.914000000000001</v>
      </c>
      <c r="K26" s="72">
        <v>27.103999999999999</v>
      </c>
      <c r="L26" s="72">
        <v>28.760999999999999</v>
      </c>
      <c r="M26" s="72">
        <v>30.277000000000001</v>
      </c>
      <c r="N26" s="72">
        <v>24.616</v>
      </c>
      <c r="O26" s="72">
        <v>25.652000000000001</v>
      </c>
      <c r="P26" s="72">
        <v>18.088000000000001</v>
      </c>
      <c r="Q26" s="72">
        <v>14.901</v>
      </c>
      <c r="R26" s="72">
        <v>38.970999999999997</v>
      </c>
      <c r="S26" s="72">
        <v>36.375999999999998</v>
      </c>
      <c r="T26" s="72">
        <v>22.478000000000002</v>
      </c>
      <c r="U26" s="72">
        <v>22.527000000000001</v>
      </c>
      <c r="V26" s="72">
        <v>21.815000000000001</v>
      </c>
      <c r="W26" s="72">
        <v>33.89</v>
      </c>
      <c r="X26" s="72">
        <v>28.91</v>
      </c>
      <c r="Y26" s="72">
        <v>9.6029999999999998</v>
      </c>
      <c r="Z26" s="73"/>
      <c r="AA26" s="74">
        <f>SUM(B26:Z26)</f>
        <v>571.00799999999992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23.475000000000001</v>
      </c>
      <c r="C28" s="57">
        <f t="shared" ref="C28:Z28" si="2">IF(LEN(C$2)&gt;0,SUM(C25:C27),"")</f>
        <v>22.245999999999999</v>
      </c>
      <c r="D28" s="57">
        <f t="shared" si="2"/>
        <v>21.637</v>
      </c>
      <c r="E28" s="57">
        <f t="shared" si="2"/>
        <v>19.815999999999999</v>
      </c>
      <c r="F28" s="57">
        <f t="shared" si="2"/>
        <v>18.504999999999999</v>
      </c>
      <c r="G28" s="57">
        <f t="shared" si="2"/>
        <v>18.937999999999999</v>
      </c>
      <c r="H28" s="57">
        <f t="shared" si="2"/>
        <v>19.721</v>
      </c>
      <c r="I28" s="57">
        <f t="shared" si="2"/>
        <v>18.786999999999999</v>
      </c>
      <c r="J28" s="57">
        <f t="shared" si="2"/>
        <v>23.914000000000001</v>
      </c>
      <c r="K28" s="57">
        <f t="shared" si="2"/>
        <v>27.103999999999999</v>
      </c>
      <c r="L28" s="57">
        <f t="shared" si="2"/>
        <v>28.760999999999999</v>
      </c>
      <c r="M28" s="57">
        <f t="shared" si="2"/>
        <v>30.277000000000001</v>
      </c>
      <c r="N28" s="57">
        <f t="shared" si="2"/>
        <v>24.616</v>
      </c>
      <c r="O28" s="57">
        <f t="shared" si="2"/>
        <v>25.652000000000001</v>
      </c>
      <c r="P28" s="57">
        <f t="shared" si="2"/>
        <v>18.088000000000001</v>
      </c>
      <c r="Q28" s="57">
        <f t="shared" si="2"/>
        <v>14.901</v>
      </c>
      <c r="R28" s="57">
        <f t="shared" si="2"/>
        <v>38.970999999999997</v>
      </c>
      <c r="S28" s="57">
        <f t="shared" si="2"/>
        <v>36.375999999999998</v>
      </c>
      <c r="T28" s="57">
        <f t="shared" si="2"/>
        <v>22.478000000000002</v>
      </c>
      <c r="U28" s="57">
        <f t="shared" si="2"/>
        <v>22.527000000000001</v>
      </c>
      <c r="V28" s="57">
        <f t="shared" si="2"/>
        <v>21.815000000000001</v>
      </c>
      <c r="W28" s="57">
        <f t="shared" si="2"/>
        <v>33.89</v>
      </c>
      <c r="X28" s="57">
        <f t="shared" si="2"/>
        <v>28.91</v>
      </c>
      <c r="Y28" s="57">
        <f t="shared" si="2"/>
        <v>9.6029999999999998</v>
      </c>
      <c r="Z28" s="58" t="str">
        <f t="shared" si="2"/>
        <v/>
      </c>
      <c r="AA28" s="59">
        <f>SUM(AA25:AA27)</f>
        <v>571.00799999999992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23.474999999999998</v>
      </c>
      <c r="C47" s="83">
        <f t="shared" ref="C47:Z47" si="8">IF(LEN(C$2)&gt;0,C14+C22+C36,"")</f>
        <v>22.245999999999999</v>
      </c>
      <c r="D47" s="83">
        <f t="shared" si="8"/>
        <v>21.637</v>
      </c>
      <c r="E47" s="83">
        <f t="shared" si="8"/>
        <v>19.815999999999999</v>
      </c>
      <c r="F47" s="83">
        <f t="shared" si="8"/>
        <v>18.505000000000003</v>
      </c>
      <c r="G47" s="83">
        <f t="shared" si="8"/>
        <v>18.938000000000002</v>
      </c>
      <c r="H47" s="83">
        <f t="shared" si="8"/>
        <v>19.721</v>
      </c>
      <c r="I47" s="83">
        <f t="shared" si="8"/>
        <v>18.786999999999999</v>
      </c>
      <c r="J47" s="83">
        <f t="shared" si="8"/>
        <v>23.914000000000001</v>
      </c>
      <c r="K47" s="83">
        <f t="shared" si="8"/>
        <v>27.103999999999999</v>
      </c>
      <c r="L47" s="83">
        <f t="shared" si="8"/>
        <v>28.760999999999999</v>
      </c>
      <c r="M47" s="83">
        <f t="shared" si="8"/>
        <v>30.277000000000001</v>
      </c>
      <c r="N47" s="83">
        <f t="shared" si="8"/>
        <v>24.616</v>
      </c>
      <c r="O47" s="83">
        <f t="shared" si="8"/>
        <v>25.652000000000001</v>
      </c>
      <c r="P47" s="83">
        <f t="shared" si="8"/>
        <v>18.088000000000001</v>
      </c>
      <c r="Q47" s="83">
        <f t="shared" si="8"/>
        <v>14.901</v>
      </c>
      <c r="R47" s="83">
        <f t="shared" si="8"/>
        <v>38.971000000000004</v>
      </c>
      <c r="S47" s="83">
        <f t="shared" si="8"/>
        <v>36.375999999999998</v>
      </c>
      <c r="T47" s="83">
        <f t="shared" si="8"/>
        <v>22.478000000000002</v>
      </c>
      <c r="U47" s="83">
        <f t="shared" si="8"/>
        <v>22.527000000000001</v>
      </c>
      <c r="V47" s="83">
        <f t="shared" si="8"/>
        <v>21.815000000000001</v>
      </c>
      <c r="W47" s="83">
        <f t="shared" si="8"/>
        <v>33.89</v>
      </c>
      <c r="X47" s="83">
        <f t="shared" si="8"/>
        <v>28.91</v>
      </c>
      <c r="Y47" s="83">
        <f t="shared" si="8"/>
        <v>9.6030000000000015</v>
      </c>
      <c r="Z47" s="84" t="str">
        <f t="shared" si="8"/>
        <v/>
      </c>
      <c r="AA47" s="100">
        <f>SUM(B47:Z47)</f>
        <v>571.00799999999992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23.475000000000001</v>
      </c>
      <c r="C4" s="18">
        <v>22.245999999999999</v>
      </c>
      <c r="D4" s="18">
        <v>21.637</v>
      </c>
      <c r="E4" s="18">
        <v>19.816000000000003</v>
      </c>
      <c r="F4" s="18">
        <v>18.504999999999999</v>
      </c>
      <c r="G4" s="18">
        <v>18.937999999999999</v>
      </c>
      <c r="H4" s="18">
        <v>19.721000000000004</v>
      </c>
      <c r="I4" s="18">
        <v>18.787000000000003</v>
      </c>
      <c r="J4" s="18">
        <v>23.914000000000001</v>
      </c>
      <c r="K4" s="18">
        <v>27.103999999999999</v>
      </c>
      <c r="L4" s="18">
        <v>28.760999999999999</v>
      </c>
      <c r="M4" s="18">
        <v>30.277000000000001</v>
      </c>
      <c r="N4" s="18">
        <v>24.616</v>
      </c>
      <c r="O4" s="18">
        <v>25.652000000000001</v>
      </c>
      <c r="P4" s="18">
        <v>18.088000000000001</v>
      </c>
      <c r="Q4" s="18">
        <v>14.901</v>
      </c>
      <c r="R4" s="18">
        <v>38.970999999999997</v>
      </c>
      <c r="S4" s="18">
        <v>36.376000000000005</v>
      </c>
      <c r="T4" s="18">
        <v>22.477999999999998</v>
      </c>
      <c r="U4" s="18">
        <v>22.527000000000001</v>
      </c>
      <c r="V4" s="18">
        <v>21.814999999999998</v>
      </c>
      <c r="W4" s="18">
        <v>33.890000000000008</v>
      </c>
      <c r="X4" s="18">
        <v>28.91</v>
      </c>
      <c r="Y4" s="18">
        <v>9.6029999999999998</v>
      </c>
      <c r="Z4" s="19"/>
      <c r="AA4" s="20">
        <f>SUM(B4:Z4)</f>
        <v>571.00800000000004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43.5</v>
      </c>
      <c r="C7" s="28">
        <v>33.43</v>
      </c>
      <c r="D7" s="28">
        <v>28.03</v>
      </c>
      <c r="E7" s="28">
        <v>23.44</v>
      </c>
      <c r="F7" s="28">
        <v>22.97</v>
      </c>
      <c r="G7" s="28">
        <v>23.2</v>
      </c>
      <c r="H7" s="28">
        <v>31.32</v>
      </c>
      <c r="I7" s="28">
        <v>40</v>
      </c>
      <c r="J7" s="28">
        <v>77.53</v>
      </c>
      <c r="K7" s="28">
        <v>90.91</v>
      </c>
      <c r="L7" s="28">
        <v>90.91</v>
      </c>
      <c r="M7" s="28">
        <v>90.91</v>
      </c>
      <c r="N7" s="28">
        <v>90.91</v>
      </c>
      <c r="O7" s="28">
        <v>90.12</v>
      </c>
      <c r="P7" s="28">
        <v>82.51</v>
      </c>
      <c r="Q7" s="28">
        <v>75.72</v>
      </c>
      <c r="R7" s="28">
        <v>44</v>
      </c>
      <c r="S7" s="28">
        <v>62.74</v>
      </c>
      <c r="T7" s="28">
        <v>63</v>
      </c>
      <c r="U7" s="28">
        <v>63</v>
      </c>
      <c r="V7" s="28">
        <v>53</v>
      </c>
      <c r="W7" s="28">
        <v>41.86</v>
      </c>
      <c r="X7" s="28">
        <v>41.28</v>
      </c>
      <c r="Y7" s="28">
        <v>38.229999999999997</v>
      </c>
      <c r="Z7" s="29"/>
      <c r="AA7" s="30">
        <v>55.938333333333325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0.32800000000000001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2.5680000000000001</v>
      </c>
      <c r="S13" s="52">
        <v>0.997</v>
      </c>
      <c r="T13" s="52">
        <v>0.74</v>
      </c>
      <c r="U13" s="52">
        <v>0.42899999999999999</v>
      </c>
      <c r="V13" s="52">
        <v>0.47399999999999998</v>
      </c>
      <c r="W13" s="52"/>
      <c r="X13" s="52"/>
      <c r="Y13" s="52"/>
      <c r="Z13" s="53"/>
      <c r="AA13" s="54">
        <f>SUM(B13:Z13)</f>
        <v>5.5360000000000005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0.32800000000000001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2.5680000000000001</v>
      </c>
      <c r="S14" s="57">
        <f t="shared" si="0"/>
        <v>0.997</v>
      </c>
      <c r="T14" s="57">
        <f t="shared" si="0"/>
        <v>0.74</v>
      </c>
      <c r="U14" s="57">
        <f t="shared" si="0"/>
        <v>0.42899999999999999</v>
      </c>
      <c r="V14" s="57">
        <f t="shared" si="0"/>
        <v>0.47399999999999998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5.5360000000000005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23.475000000000001</v>
      </c>
      <c r="C19" s="76">
        <v>22.245999999999999</v>
      </c>
      <c r="D19" s="76">
        <v>21.637</v>
      </c>
      <c r="E19" s="76">
        <v>19.816000000000003</v>
      </c>
      <c r="F19" s="76">
        <v>18.177</v>
      </c>
      <c r="G19" s="76">
        <v>18.937999999999999</v>
      </c>
      <c r="H19" s="76">
        <v>19.721000000000004</v>
      </c>
      <c r="I19" s="76">
        <v>18.787000000000003</v>
      </c>
      <c r="J19" s="76">
        <v>23.914000000000001</v>
      </c>
      <c r="K19" s="76">
        <v>27.103999999999999</v>
      </c>
      <c r="L19" s="76">
        <v>28.760999999999999</v>
      </c>
      <c r="M19" s="76">
        <v>30.277000000000001</v>
      </c>
      <c r="N19" s="76">
        <v>24.616</v>
      </c>
      <c r="O19" s="76">
        <v>25.652000000000001</v>
      </c>
      <c r="P19" s="76">
        <v>18.088000000000001</v>
      </c>
      <c r="Q19" s="76">
        <v>14.901</v>
      </c>
      <c r="R19" s="76">
        <v>36.402999999999999</v>
      </c>
      <c r="S19" s="76">
        <v>35.379000000000005</v>
      </c>
      <c r="T19" s="76">
        <v>21.738</v>
      </c>
      <c r="U19" s="76">
        <v>22.097999999999999</v>
      </c>
      <c r="V19" s="76">
        <v>21.341000000000001</v>
      </c>
      <c r="W19" s="76">
        <v>33.890000000000008</v>
      </c>
      <c r="X19" s="76">
        <v>28.91</v>
      </c>
      <c r="Y19" s="76">
        <v>9.6029999999999998</v>
      </c>
      <c r="Z19" s="73"/>
      <c r="AA19" s="74">
        <f>SUM(B19:Z19)</f>
        <v>565.47199999999998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23.475000000000001</v>
      </c>
      <c r="C22" s="83">
        <f t="shared" si="1"/>
        <v>22.245999999999999</v>
      </c>
      <c r="D22" s="83">
        <f t="shared" si="1"/>
        <v>21.637</v>
      </c>
      <c r="E22" s="83">
        <f t="shared" si="1"/>
        <v>19.816000000000003</v>
      </c>
      <c r="F22" s="83">
        <f t="shared" si="1"/>
        <v>18.177</v>
      </c>
      <c r="G22" s="83">
        <f t="shared" si="1"/>
        <v>18.937999999999999</v>
      </c>
      <c r="H22" s="83">
        <f t="shared" si="1"/>
        <v>19.721000000000004</v>
      </c>
      <c r="I22" s="83">
        <f t="shared" si="1"/>
        <v>18.787000000000003</v>
      </c>
      <c r="J22" s="83">
        <f t="shared" si="1"/>
        <v>23.914000000000001</v>
      </c>
      <c r="K22" s="83">
        <f t="shared" si="1"/>
        <v>27.103999999999999</v>
      </c>
      <c r="L22" s="83">
        <f t="shared" si="1"/>
        <v>28.760999999999999</v>
      </c>
      <c r="M22" s="83">
        <f t="shared" si="1"/>
        <v>30.277000000000001</v>
      </c>
      <c r="N22" s="83">
        <f t="shared" si="1"/>
        <v>24.616</v>
      </c>
      <c r="O22" s="83">
        <f t="shared" si="1"/>
        <v>25.652000000000001</v>
      </c>
      <c r="P22" s="83">
        <f t="shared" si="1"/>
        <v>18.088000000000001</v>
      </c>
      <c r="Q22" s="83">
        <f t="shared" si="1"/>
        <v>14.901</v>
      </c>
      <c r="R22" s="83">
        <f t="shared" si="1"/>
        <v>36.402999999999999</v>
      </c>
      <c r="S22" s="83">
        <f t="shared" si="1"/>
        <v>35.379000000000005</v>
      </c>
      <c r="T22" s="83">
        <f t="shared" si="1"/>
        <v>21.738</v>
      </c>
      <c r="U22" s="83">
        <f t="shared" si="1"/>
        <v>22.097999999999999</v>
      </c>
      <c r="V22" s="83">
        <f t="shared" si="1"/>
        <v>21.341000000000001</v>
      </c>
      <c r="W22" s="83">
        <f t="shared" si="1"/>
        <v>33.890000000000008</v>
      </c>
      <c r="X22" s="83">
        <f t="shared" si="1"/>
        <v>28.91</v>
      </c>
      <c r="Y22" s="83">
        <f t="shared" si="1"/>
        <v>9.6029999999999998</v>
      </c>
      <c r="Z22" s="84">
        <f t="shared" si="1"/>
        <v>0</v>
      </c>
      <c r="AA22" s="85">
        <f t="shared" si="1"/>
        <v>565.47199999999998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23.475000000000001</v>
      </c>
      <c r="C26" s="72">
        <v>22.245999999999999</v>
      </c>
      <c r="D26" s="72">
        <v>21.637</v>
      </c>
      <c r="E26" s="72">
        <v>19.815999999999999</v>
      </c>
      <c r="F26" s="72">
        <v>18.504999999999999</v>
      </c>
      <c r="G26" s="72">
        <v>18.937999999999999</v>
      </c>
      <c r="H26" s="72">
        <v>19.721</v>
      </c>
      <c r="I26" s="72">
        <v>18.786999999999999</v>
      </c>
      <c r="J26" s="72">
        <v>23.914000000000001</v>
      </c>
      <c r="K26" s="72">
        <v>27.103999999999999</v>
      </c>
      <c r="L26" s="72">
        <v>28.760999999999999</v>
      </c>
      <c r="M26" s="72">
        <v>30.277000000000001</v>
      </c>
      <c r="N26" s="72">
        <v>24.616</v>
      </c>
      <c r="O26" s="72">
        <v>25.652000000000001</v>
      </c>
      <c r="P26" s="72">
        <v>18.088000000000001</v>
      </c>
      <c r="Q26" s="72">
        <v>14.901</v>
      </c>
      <c r="R26" s="72">
        <v>38.970999999999997</v>
      </c>
      <c r="S26" s="72">
        <v>36.375999999999998</v>
      </c>
      <c r="T26" s="72">
        <v>22.478000000000002</v>
      </c>
      <c r="U26" s="72">
        <v>22.527000000000001</v>
      </c>
      <c r="V26" s="72">
        <v>21.815000000000001</v>
      </c>
      <c r="W26" s="72">
        <v>33.89</v>
      </c>
      <c r="X26" s="72">
        <v>28.91</v>
      </c>
      <c r="Y26" s="72">
        <v>9.6029999999999998</v>
      </c>
      <c r="Z26" s="73"/>
      <c r="AA26" s="74">
        <f>SUM(B26:Z26)</f>
        <v>571.00799999999992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23.475000000000001</v>
      </c>
      <c r="C28" s="57">
        <f t="shared" si="2"/>
        <v>22.245999999999999</v>
      </c>
      <c r="D28" s="57">
        <f t="shared" si="2"/>
        <v>21.637</v>
      </c>
      <c r="E28" s="57">
        <f t="shared" si="2"/>
        <v>19.815999999999999</v>
      </c>
      <c r="F28" s="57">
        <f t="shared" si="2"/>
        <v>18.504999999999999</v>
      </c>
      <c r="G28" s="57">
        <f t="shared" si="2"/>
        <v>18.937999999999999</v>
      </c>
      <c r="H28" s="57">
        <f t="shared" si="2"/>
        <v>19.721</v>
      </c>
      <c r="I28" s="57">
        <f t="shared" si="2"/>
        <v>18.786999999999999</v>
      </c>
      <c r="J28" s="57">
        <f t="shared" si="2"/>
        <v>23.914000000000001</v>
      </c>
      <c r="K28" s="57">
        <f t="shared" si="2"/>
        <v>27.103999999999999</v>
      </c>
      <c r="L28" s="57">
        <f t="shared" si="2"/>
        <v>28.760999999999999</v>
      </c>
      <c r="M28" s="57">
        <f t="shared" si="2"/>
        <v>30.277000000000001</v>
      </c>
      <c r="N28" s="57">
        <f t="shared" si="2"/>
        <v>24.616</v>
      </c>
      <c r="O28" s="57">
        <f t="shared" si="2"/>
        <v>25.652000000000001</v>
      </c>
      <c r="P28" s="57">
        <f t="shared" si="2"/>
        <v>18.088000000000001</v>
      </c>
      <c r="Q28" s="57">
        <f t="shared" si="2"/>
        <v>14.901</v>
      </c>
      <c r="R28" s="57">
        <f t="shared" si="2"/>
        <v>38.970999999999997</v>
      </c>
      <c r="S28" s="57">
        <f t="shared" si="2"/>
        <v>36.375999999999998</v>
      </c>
      <c r="T28" s="57">
        <f t="shared" si="2"/>
        <v>22.478000000000002</v>
      </c>
      <c r="U28" s="57">
        <f t="shared" si="2"/>
        <v>22.527000000000001</v>
      </c>
      <c r="V28" s="57">
        <f t="shared" si="2"/>
        <v>21.815000000000001</v>
      </c>
      <c r="W28" s="57">
        <f t="shared" si="2"/>
        <v>33.89</v>
      </c>
      <c r="X28" s="57">
        <f t="shared" si="2"/>
        <v>28.91</v>
      </c>
      <c r="Y28" s="57">
        <f t="shared" si="2"/>
        <v>9.6029999999999998</v>
      </c>
      <c r="Z28" s="58">
        <f t="shared" si="2"/>
        <v>0</v>
      </c>
      <c r="AA28" s="59">
        <f t="shared" si="2"/>
        <v>571.00799999999992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23.475000000000001</v>
      </c>
      <c r="C47" s="83">
        <f t="shared" ref="C47:Z47" si="8">SUM(C10:C13)+C22+C36</f>
        <v>22.245999999999999</v>
      </c>
      <c r="D47" s="83">
        <f t="shared" si="8"/>
        <v>21.637</v>
      </c>
      <c r="E47" s="83">
        <f t="shared" si="8"/>
        <v>19.816000000000003</v>
      </c>
      <c r="F47" s="83">
        <f t="shared" si="8"/>
        <v>18.504999999999999</v>
      </c>
      <c r="G47" s="83">
        <f t="shared" si="8"/>
        <v>18.937999999999999</v>
      </c>
      <c r="H47" s="83">
        <f t="shared" si="8"/>
        <v>19.721000000000004</v>
      </c>
      <c r="I47" s="83">
        <f t="shared" si="8"/>
        <v>18.787000000000003</v>
      </c>
      <c r="J47" s="83">
        <f t="shared" si="8"/>
        <v>23.914000000000001</v>
      </c>
      <c r="K47" s="83">
        <f t="shared" si="8"/>
        <v>27.103999999999999</v>
      </c>
      <c r="L47" s="83">
        <f t="shared" si="8"/>
        <v>28.760999999999999</v>
      </c>
      <c r="M47" s="83">
        <f t="shared" si="8"/>
        <v>30.277000000000001</v>
      </c>
      <c r="N47" s="83">
        <f t="shared" si="8"/>
        <v>24.616</v>
      </c>
      <c r="O47" s="83">
        <f t="shared" si="8"/>
        <v>25.652000000000001</v>
      </c>
      <c r="P47" s="83">
        <f t="shared" si="8"/>
        <v>18.088000000000001</v>
      </c>
      <c r="Q47" s="83">
        <f t="shared" si="8"/>
        <v>14.901</v>
      </c>
      <c r="R47" s="83">
        <f t="shared" si="8"/>
        <v>38.970999999999997</v>
      </c>
      <c r="S47" s="83">
        <f t="shared" si="8"/>
        <v>36.376000000000005</v>
      </c>
      <c r="T47" s="83">
        <f t="shared" si="8"/>
        <v>22.477999999999998</v>
      </c>
      <c r="U47" s="83">
        <f t="shared" si="8"/>
        <v>22.526999999999997</v>
      </c>
      <c r="V47" s="83">
        <f t="shared" si="8"/>
        <v>21.815000000000001</v>
      </c>
      <c r="W47" s="83">
        <f t="shared" si="8"/>
        <v>33.890000000000008</v>
      </c>
      <c r="X47" s="83">
        <f t="shared" si="8"/>
        <v>28.91</v>
      </c>
      <c r="Y47" s="83">
        <f t="shared" si="8"/>
        <v>9.6029999999999998</v>
      </c>
      <c r="Z47" s="84">
        <f t="shared" si="8"/>
        <v>0</v>
      </c>
      <c r="AA47" s="100">
        <f>SUM(B47:Z47)</f>
        <v>571.00800000000004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U32" sqref="U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2020-12-26T13:48:28Z</dcterms:created>
  <dcterms:modified xsi:type="dcterms:W3CDTF">2020-12-26T13:48:29Z</dcterms:modified>
</cp:coreProperties>
</file>