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<sst xmlns="http://schemas.openxmlformats.org/spreadsheetml/2006/main" count="110" uniqueCount="50">
  <si>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24/12/2020 15:56:35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</si>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</sst>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203.24199999999999</c:v>
                </c:pt>
                <c:pt idx="1">
                  <c:v>271.45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253</c:v>
                </c:pt>
                <c:pt idx="6">
                  <c:v>274.66300000000001</c:v>
                </c:pt>
                <c:pt idx="7">
                  <c:v>235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220.90299999999999</c:v>
                </c:pt>
                <c:pt idx="13">
                  <c:v>220</c:v>
                </c:pt>
                <c:pt idx="15">
                  <c:v>5.6159999999999997</c:v>
                </c:pt>
                <c:pt idx="16">
                  <c:v>5.0179999999999998</c:v>
                </c:pt>
                <c:pt idx="22">
                  <c:v>6.6870000000000003</c:v>
                </c:pt>
                <c:pt idx="23">
                  <c:v>6.11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11.279</c:v>
                </c:pt>
                <c:pt idx="1">
                  <c:v>5.42</c:v>
                </c:pt>
                <c:pt idx="2">
                  <c:v>4.8020000000000005</c:v>
                </c:pt>
                <c:pt idx="5">
                  <c:v>13.112</c:v>
                </c:pt>
                <c:pt idx="6">
                  <c:v>3.2149999999999999</c:v>
                </c:pt>
                <c:pt idx="7">
                  <c:v>0.32300000000000001</c:v>
                </c:pt>
                <c:pt idx="12">
                  <c:v>0.16500000000000001</c:v>
                </c:pt>
                <c:pt idx="13">
                  <c:v>7.9179999999999993</c:v>
                </c:pt>
                <c:pt idx="14">
                  <c:v>0.752</c:v>
                </c:pt>
                <c:pt idx="15">
                  <c:v>0.317</c:v>
                </c:pt>
                <c:pt idx="17">
                  <c:v>1.161</c:v>
                </c:pt>
                <c:pt idx="18">
                  <c:v>1.089</c:v>
                </c:pt>
                <c:pt idx="19">
                  <c:v>2.1229999999999998</c:v>
                </c:pt>
                <c:pt idx="20">
                  <c:v>2.903</c:v>
                </c:pt>
                <c:pt idx="21">
                  <c:v>2.2450000000000001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4460680"/>
        <c:axId val="314461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222.26300000000001</c:v>
                </c:pt>
                <c:pt idx="1">
                  <c:v>283.50599999999991</c:v>
                </c:pt>
                <c:pt idx="2">
                  <c:v>225.43399999999997</c:v>
                </c:pt>
                <c:pt idx="3">
                  <c:v>223.11299999999997</c:v>
                </c:pt>
                <c:pt idx="4">
                  <c:v>223.17699999999999</c:v>
                </c:pt>
                <c:pt idx="5">
                  <c:v>266.74299999999999</c:v>
                </c:pt>
                <c:pt idx="6">
                  <c:v>284.50399999999996</c:v>
                </c:pt>
                <c:pt idx="7">
                  <c:v>242.886</c:v>
                </c:pt>
                <c:pt idx="8">
                  <c:v>231.39600000000002</c:v>
                </c:pt>
                <c:pt idx="9">
                  <c:v>233.78900000000002</c:v>
                </c:pt>
                <c:pt idx="10">
                  <c:v>243.96600000000001</c:v>
                </c:pt>
                <c:pt idx="11">
                  <c:v>236.804</c:v>
                </c:pt>
                <c:pt idx="12">
                  <c:v>230.124</c:v>
                </c:pt>
                <c:pt idx="13">
                  <c:v>228.51300000000001</c:v>
                </c:pt>
                <c:pt idx="14">
                  <c:v>9.1379999999999999</c:v>
                </c:pt>
                <c:pt idx="15">
                  <c:v>12.529</c:v>
                </c:pt>
                <c:pt idx="16">
                  <c:v>11.631</c:v>
                </c:pt>
                <c:pt idx="17">
                  <c:v>8.777000000000001</c:v>
                </c:pt>
                <c:pt idx="18">
                  <c:v>8.3189999999999991</c:v>
                </c:pt>
                <c:pt idx="19">
                  <c:v>9.36</c:v>
                </c:pt>
                <c:pt idx="20">
                  <c:v>10.106000000000002</c:v>
                </c:pt>
                <c:pt idx="21">
                  <c:v>9.36</c:v>
                </c:pt>
                <c:pt idx="22">
                  <c:v>12.988999999999997</c:v>
                </c:pt>
                <c:pt idx="23">
                  <c:v>12.110000000000001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460680"/>
        <c:axId val="314461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</c:v>
                </c:pt>
                <c:pt idx="1">
                  <c:v>41.67</c:v>
                </c:pt>
                <c:pt idx="2">
                  <c:v>35.700000000000003</c:v>
                </c:pt>
                <c:pt idx="3">
                  <c:v>27.84</c:v>
                </c:pt>
                <c:pt idx="4">
                  <c:v>28.55</c:v>
                </c:pt>
                <c:pt idx="5">
                  <c:v>98</c:v>
                </c:pt>
                <c:pt idx="6">
                  <c:v>40.43</c:v>
                </c:pt>
                <c:pt idx="7">
                  <c:v>40.270000000000003</c:v>
                </c:pt>
                <c:pt idx="8">
                  <c:v>48.52</c:v>
                </c:pt>
                <c:pt idx="9">
                  <c:v>47.94</c:v>
                </c:pt>
                <c:pt idx="10">
                  <c:v>36.1</c:v>
                </c:pt>
                <c:pt idx="11">
                  <c:v>36.1</c:v>
                </c:pt>
                <c:pt idx="12">
                  <c:v>40.44</c:v>
                </c:pt>
                <c:pt idx="13">
                  <c:v>28.22</c:v>
                </c:pt>
                <c:pt idx="14">
                  <c:v>30.18</c:v>
                </c:pt>
                <c:pt idx="15">
                  <c:v>40.450000000000003</c:v>
                </c:pt>
                <c:pt idx="16">
                  <c:v>40.450000000000003</c:v>
                </c:pt>
                <c:pt idx="17">
                  <c:v>43.96</c:v>
                </c:pt>
                <c:pt idx="18">
                  <c:v>45.51</c:v>
                </c:pt>
                <c:pt idx="19">
                  <c:v>49.74</c:v>
                </c:pt>
                <c:pt idx="20">
                  <c:v>47.08</c:v>
                </c:pt>
                <c:pt idx="21">
                  <c:v>47.4</c:v>
                </c:pt>
                <c:pt idx="22">
                  <c:v>45.72</c:v>
                </c:pt>
                <c:pt idx="23">
                  <c:v>43.76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461856"/>
        <c:axId val="314461464"/>
      </c:lineChart>
      <c:catAx>
        <c:axId val="314460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461072"/>
        <c:crosses val="autoZero"/>
        <c:auto val="1"/>
        <c:lblAlgn val="ctr"/>
        <c:lblOffset val="100"/>
        <c:noMultiLvlLbl val="0"/>
      </c:catAx>
      <c:valAx>
        <c:axId val="31446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460680"/>
        <c:crosses val="autoZero"/>
        <c:crossBetween val="between"/>
      </c:valAx>
      <c:valAx>
        <c:axId val="314461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461856"/>
        <c:crosses val="max"/>
        <c:crossBetween val="between"/>
      </c:valAx>
      <c:catAx>
        <c:axId val="314461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461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3241.6890000000003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56.823999999999998</v>
          </cell>
        </row>
        <row r="31">
          <cell r="C31">
            <v>0</v>
          </cell>
        </row>
        <row r="32">
          <cell r="C32">
            <v>11.276</v>
          </cell>
        </row>
        <row r="33">
          <cell r="C33">
            <v>170.74799999999996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144</v>
          </cell>
        </row>
        <row r="39">
          <cell r="C39">
            <v>0</v>
          </cell>
        </row>
        <row r="40">
          <cell r="C40">
            <v>404.13599999999997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2831.3519999999999</v>
          </cell>
        </row>
        <row r="46">
          <cell r="C46">
            <v>25</v>
          </cell>
        </row>
        <row r="47">
          <cell r="C47">
            <v>76.049000000000007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</v>
          </cell>
          <cell r="C7">
            <v>41.67</v>
          </cell>
          <cell r="D7">
            <v>35.700000000000003</v>
          </cell>
          <cell r="E7">
            <v>27.84</v>
          </cell>
          <cell r="F7">
            <v>28.55</v>
          </cell>
          <cell r="G7">
            <v>98</v>
          </cell>
          <cell r="H7">
            <v>40.43</v>
          </cell>
          <cell r="I7">
            <v>40.270000000000003</v>
          </cell>
          <cell r="J7">
            <v>48.52</v>
          </cell>
          <cell r="K7">
            <v>47.94</v>
          </cell>
          <cell r="L7">
            <v>36.1</v>
          </cell>
          <cell r="M7">
            <v>36.1</v>
          </cell>
          <cell r="N7">
            <v>40.44</v>
          </cell>
          <cell r="O7">
            <v>28.22</v>
          </cell>
          <cell r="P7">
            <v>30.18</v>
          </cell>
          <cell r="Q7">
            <v>40.450000000000003</v>
          </cell>
          <cell r="R7">
            <v>40.450000000000003</v>
          </cell>
          <cell r="S7">
            <v>43.96</v>
          </cell>
          <cell r="T7">
            <v>45.51</v>
          </cell>
          <cell r="U7">
            <v>49.74</v>
          </cell>
          <cell r="V7">
            <v>47.08</v>
          </cell>
          <cell r="W7">
            <v>47.4</v>
          </cell>
          <cell r="X7">
            <v>45.72</v>
          </cell>
          <cell r="Y7">
            <v>43.76</v>
          </cell>
        </row>
        <row r="27">
          <cell r="B27">
            <v>157</v>
          </cell>
          <cell r="C27">
            <v>271.45</v>
          </cell>
          <cell r="D27">
            <v>220</v>
          </cell>
          <cell r="E27">
            <v>220</v>
          </cell>
          <cell r="F27">
            <v>220</v>
          </cell>
          <cell r="G27">
            <v>233</v>
          </cell>
          <cell r="H27">
            <v>274.66300000000001</v>
          </cell>
          <cell r="I27">
            <v>235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</row>
        <row r="29">
          <cell r="B29">
            <v>46.241999999999997</v>
          </cell>
        </row>
        <row r="35">
          <cell r="G35">
            <v>20</v>
          </cell>
        </row>
        <row r="37">
          <cell r="N37">
            <v>0.90300000000000002</v>
          </cell>
          <cell r="Q37">
            <v>5.6159999999999997</v>
          </cell>
          <cell r="R37">
            <v>5.0179999999999998</v>
          </cell>
          <cell r="X37">
            <v>6.6870000000000003</v>
          </cell>
        </row>
        <row r="38">
          <cell r="Y38">
            <v>6.11</v>
          </cell>
        </row>
        <row r="59">
          <cell r="B59">
            <v>11.279</v>
          </cell>
          <cell r="C59">
            <v>5.42</v>
          </cell>
          <cell r="D59">
            <v>4.8020000000000005</v>
          </cell>
          <cell r="G59">
            <v>13.112</v>
          </cell>
          <cell r="H59">
            <v>3.2149999999999999</v>
          </cell>
          <cell r="I59">
            <v>0.32300000000000001</v>
          </cell>
          <cell r="N59">
            <v>0.16500000000000001</v>
          </cell>
          <cell r="O59">
            <v>7.9179999999999993</v>
          </cell>
          <cell r="P59">
            <v>0.752</v>
          </cell>
          <cell r="Q59">
            <v>0.317</v>
          </cell>
          <cell r="S59">
            <v>1.161</v>
          </cell>
          <cell r="T59">
            <v>1.089</v>
          </cell>
          <cell r="U59">
            <v>2.1229999999999998</v>
          </cell>
          <cell r="V59">
            <v>2.903</v>
          </cell>
          <cell r="W59">
            <v>2.2450000000000001</v>
          </cell>
        </row>
        <row r="65">
          <cell r="B65">
            <v>1.272</v>
          </cell>
          <cell r="C65">
            <v>0.63600000000000001</v>
          </cell>
          <cell r="D65">
            <v>0.63200000000000001</v>
          </cell>
          <cell r="E65">
            <v>0.625</v>
          </cell>
          <cell r="F65">
            <v>0.189</v>
          </cell>
          <cell r="G65">
            <v>0.63100000000000001</v>
          </cell>
          <cell r="H65">
            <v>0.626</v>
          </cell>
          <cell r="I65">
            <v>0.61299999999999999</v>
          </cell>
          <cell r="N65">
            <v>0.58899999999999997</v>
          </cell>
          <cell r="O65">
            <v>0.59499999999999997</v>
          </cell>
          <cell r="P65">
            <v>0.59499999999999997</v>
          </cell>
          <cell r="Q65">
            <v>0.59599999999999997</v>
          </cell>
          <cell r="R65">
            <v>0.61299999999999999</v>
          </cell>
          <cell r="S65">
            <v>0.61099999999999999</v>
          </cell>
          <cell r="T65">
            <v>0.6</v>
          </cell>
          <cell r="U65">
            <v>0.627</v>
          </cell>
          <cell r="V65">
            <v>0.622</v>
          </cell>
          <cell r="W65">
            <v>0.60399999999999998</v>
          </cell>
        </row>
        <row r="66">
          <cell r="B66">
            <v>6.47</v>
          </cell>
          <cell r="C66">
            <v>6</v>
          </cell>
          <cell r="E66">
            <v>2.488</v>
          </cell>
          <cell r="F66">
            <v>2.988</v>
          </cell>
          <cell r="H66">
            <v>6</v>
          </cell>
          <cell r="I66">
            <v>6.95</v>
          </cell>
          <cell r="J66">
            <v>11.395999999999999</v>
          </cell>
          <cell r="K66">
            <v>13.788999999999998</v>
          </cell>
          <cell r="L66">
            <v>23.965999999999998</v>
          </cell>
          <cell r="M66">
            <v>16.804000000000002</v>
          </cell>
          <cell r="N66">
            <v>8.4670000000000005</v>
          </cell>
          <cell r="P66">
            <v>7.7909999999999995</v>
          </cell>
          <cell r="Q66">
            <v>6</v>
          </cell>
          <cell r="R66">
            <v>6</v>
          </cell>
          <cell r="S66">
            <v>7.0049999999999999</v>
          </cell>
          <cell r="T66">
            <v>6.63</v>
          </cell>
          <cell r="U66">
            <v>6.6099999999999994</v>
          </cell>
          <cell r="V66">
            <v>6.5810000000000004</v>
          </cell>
          <cell r="W66">
            <v>6.5110000000000001</v>
          </cell>
          <cell r="X66">
            <v>6.3019999999999996</v>
          </cell>
          <cell r="Y66">
            <v>6</v>
          </cell>
        </row>
      </sheetData>
      <sheetData sheetId="17">
        <row r="25">
          <cell r="B25">
            <v>212.679</v>
          </cell>
          <cell r="C25">
            <v>271.45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274.66300000000001</v>
          </cell>
          <cell r="I25">
            <v>235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</row>
        <row r="38">
          <cell r="L38">
            <v>7.5739999999999998</v>
          </cell>
          <cell r="M38">
            <v>1.986</v>
          </cell>
        </row>
        <row r="42">
          <cell r="G42">
            <v>25</v>
          </cell>
        </row>
        <row r="59">
          <cell r="C59">
            <v>1.8580000000000001</v>
          </cell>
          <cell r="D59">
            <v>2.3010000000000002</v>
          </cell>
          <cell r="E59">
            <v>3.113</v>
          </cell>
          <cell r="F59">
            <v>3.177</v>
          </cell>
          <cell r="H59">
            <v>0.68700000000000006</v>
          </cell>
          <cell r="I59">
            <v>1.8860000000000001</v>
          </cell>
          <cell r="J59">
            <v>5.3959999999999999</v>
          </cell>
          <cell r="K59">
            <v>7.7889999999999997</v>
          </cell>
          <cell r="L59">
            <v>10.391999999999999</v>
          </cell>
          <cell r="M59">
            <v>8.8179999999999996</v>
          </cell>
          <cell r="N59">
            <v>2.4630000000000001</v>
          </cell>
          <cell r="O59">
            <v>2.5390000000000001</v>
          </cell>
          <cell r="P59">
            <v>3.1379999999999999</v>
          </cell>
          <cell r="Q59">
            <v>4.1320000000000006</v>
          </cell>
          <cell r="R59">
            <v>3.2349999999999999</v>
          </cell>
          <cell r="S59">
            <v>1.4710000000000001</v>
          </cell>
          <cell r="T59">
            <v>0.60399999999999987</v>
          </cell>
          <cell r="U59">
            <v>1.6459999999999999</v>
          </cell>
          <cell r="V59">
            <v>2.3879999999999999</v>
          </cell>
          <cell r="W59">
            <v>1.655</v>
          </cell>
          <cell r="X59">
            <v>4.4319999999999995</v>
          </cell>
          <cell r="Y59">
            <v>2.9290000000000003</v>
          </cell>
        </row>
        <row r="64">
          <cell r="B64">
            <v>6</v>
          </cell>
          <cell r="C64">
            <v>6</v>
          </cell>
          <cell r="D64">
            <v>6</v>
          </cell>
          <cell r="E64">
            <v>6</v>
          </cell>
          <cell r="F64">
            <v>6</v>
          </cell>
          <cell r="G64">
            <v>6</v>
          </cell>
          <cell r="H64">
            <v>6</v>
          </cell>
          <cell r="I64">
            <v>6</v>
          </cell>
          <cell r="J64">
            <v>6</v>
          </cell>
          <cell r="K64">
            <v>6</v>
          </cell>
          <cell r="L64">
            <v>6</v>
          </cell>
          <cell r="M64">
            <v>6</v>
          </cell>
          <cell r="N64">
            <v>6</v>
          </cell>
          <cell r="O64">
            <v>6</v>
          </cell>
          <cell r="P64">
            <v>6</v>
          </cell>
          <cell r="Q64">
            <v>6</v>
          </cell>
          <cell r="R64">
            <v>6</v>
          </cell>
          <cell r="S64">
            <v>6</v>
          </cell>
          <cell r="T64">
            <v>6</v>
          </cell>
          <cell r="U64">
            <v>6</v>
          </cell>
          <cell r="V64">
            <v>6</v>
          </cell>
          <cell r="W64">
            <v>6</v>
          </cell>
          <cell r="X64">
            <v>6</v>
          </cell>
          <cell r="Y64">
            <v>6</v>
          </cell>
        </row>
        <row r="66">
          <cell r="B66">
            <v>3.5839999999999996</v>
          </cell>
          <cell r="C66">
            <v>4.1980000000000004</v>
          </cell>
          <cell r="D66">
            <v>35.132999999999996</v>
          </cell>
          <cell r="E66">
            <v>32</v>
          </cell>
          <cell r="F66">
            <v>32</v>
          </cell>
          <cell r="G66">
            <v>53.743000000000002</v>
          </cell>
          <cell r="H66">
            <v>3.1539999999999999</v>
          </cell>
          <cell r="N66">
            <v>1.661</v>
          </cell>
          <cell r="O66">
            <v>219.97400000000002</v>
          </cell>
          <cell r="Q66">
            <v>2.3969999999999998</v>
          </cell>
          <cell r="R66">
            <v>2.3959999999999999</v>
          </cell>
          <cell r="S66">
            <v>1.306</v>
          </cell>
          <cell r="T66">
            <v>1.7149999999999999</v>
          </cell>
          <cell r="U66">
            <v>1.7139999999999997</v>
          </cell>
          <cell r="V66">
            <v>1.718</v>
          </cell>
          <cell r="W66">
            <v>1.7050000000000001</v>
          </cell>
          <cell r="X66">
            <v>2.5569999999999999</v>
          </cell>
          <cell r="Y66">
            <v>3.181</v>
          </cell>
        </row>
      </sheetData>
      <sheetData sheetId="18">
        <row r="7">
          <cell r="B7">
            <v>50</v>
          </cell>
          <cell r="C7">
            <v>41.67</v>
          </cell>
          <cell r="D7">
            <v>35.700000000000003</v>
          </cell>
          <cell r="E7">
            <v>27.84</v>
          </cell>
          <cell r="F7">
            <v>28.55</v>
          </cell>
          <cell r="G7">
            <v>98</v>
          </cell>
          <cell r="H7">
            <v>40.43</v>
          </cell>
          <cell r="I7">
            <v>40.270000000000003</v>
          </cell>
          <cell r="J7">
            <v>48.52</v>
          </cell>
          <cell r="K7">
            <v>47.94</v>
          </cell>
          <cell r="L7">
            <v>36.1</v>
          </cell>
          <cell r="M7">
            <v>36.1</v>
          </cell>
          <cell r="N7">
            <v>40.44</v>
          </cell>
          <cell r="O7">
            <v>28.22</v>
          </cell>
          <cell r="P7">
            <v>30.18</v>
          </cell>
          <cell r="Q7">
            <v>40.450000000000003</v>
          </cell>
          <cell r="R7">
            <v>40.450000000000003</v>
          </cell>
          <cell r="S7">
            <v>43.96</v>
          </cell>
          <cell r="T7">
            <v>45.51</v>
          </cell>
          <cell r="U7">
            <v>49.74</v>
          </cell>
          <cell r="V7">
            <v>47.08</v>
          </cell>
          <cell r="W7">
            <v>47.4</v>
          </cell>
          <cell r="X7">
            <v>45.72</v>
          </cell>
          <cell r="Y7">
            <v>43.76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LIG_MEGALOPOLIS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44190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44188</v>
          </cell>
        </row>
        <row r="4">
          <cell r="B4">
            <v>44188</v>
          </cell>
        </row>
        <row r="5">
          <cell r="B5">
            <v>44188</v>
          </cell>
        </row>
        <row r="6">
          <cell r="B6">
            <v>44188</v>
          </cell>
        </row>
        <row r="7">
          <cell r="B7">
            <v>44188</v>
          </cell>
        </row>
        <row r="8">
          <cell r="B8">
            <v>44188</v>
          </cell>
        </row>
        <row r="9">
          <cell r="B9">
            <v>44188</v>
          </cell>
        </row>
        <row r="10">
          <cell r="B10">
            <v>44188</v>
          </cell>
        </row>
        <row r="11">
          <cell r="B11">
            <v>44188</v>
          </cell>
        </row>
        <row r="12">
          <cell r="B12">
            <v>44188</v>
          </cell>
        </row>
        <row r="13">
          <cell r="B13">
            <v>44188</v>
          </cell>
        </row>
        <row r="14">
          <cell r="B14">
            <v>44188</v>
          </cell>
        </row>
        <row r="15">
          <cell r="B15">
            <v>44188</v>
          </cell>
        </row>
        <row r="16">
          <cell r="B16">
            <v>44188</v>
          </cell>
        </row>
      </sheetData>
      <sheetData sheetId="41">
        <row r="2">
          <cell r="C2">
            <v>44191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222.26299999999998</v>
      </c>
      <c r="C4" s="18">
        <v>283.50600000000003</v>
      </c>
      <c r="D4" s="18">
        <v>225.43400000000003</v>
      </c>
      <c r="E4" s="18">
        <v>223.113</v>
      </c>
      <c r="F4" s="18">
        <v>223.17699999999999</v>
      </c>
      <c r="G4" s="18">
        <v>266.74299999999999</v>
      </c>
      <c r="H4" s="18">
        <v>284.50400000000002</v>
      </c>
      <c r="I4" s="18">
        <v>242.886</v>
      </c>
      <c r="J4" s="18">
        <v>231.39599999999999</v>
      </c>
      <c r="K4" s="18">
        <v>233.78899999999999</v>
      </c>
      <c r="L4" s="18">
        <v>243.96599999999998</v>
      </c>
      <c r="M4" s="18">
        <v>236.804</v>
      </c>
      <c r="N4" s="18">
        <v>230.124</v>
      </c>
      <c r="O4" s="18">
        <v>228.51299999999998</v>
      </c>
      <c r="P4" s="18">
        <v>9.1379999999999999</v>
      </c>
      <c r="Q4" s="18">
        <v>12.529</v>
      </c>
      <c r="R4" s="18">
        <v>11.631</v>
      </c>
      <c r="S4" s="18">
        <v>8.7769999999999992</v>
      </c>
      <c r="T4" s="18">
        <v>8.3190000000000008</v>
      </c>
      <c r="U4" s="18">
        <v>9.36</v>
      </c>
      <c r="V4" s="18">
        <v>10.106000000000002</v>
      </c>
      <c r="W4" s="18">
        <v>9.3600000000000012</v>
      </c>
      <c r="X4" s="18">
        <v>12.989000000000001</v>
      </c>
      <c r="Y4" s="18">
        <v>12.11</v>
      </c>
      <c r="Z4" s="19"/>
      <c r="AA4" s="20">
        <f>SUM(B4:Z4)</f>
        <v>3480.5369999999998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41.67</v>
      </c>
      <c r="D7" s="28">
        <v>35.700000000000003</v>
      </c>
      <c r="E7" s="28">
        <v>27.84</v>
      </c>
      <c r="F7" s="28">
        <v>28.55</v>
      </c>
      <c r="G7" s="28">
        <v>98</v>
      </c>
      <c r="H7" s="28">
        <v>40.43</v>
      </c>
      <c r="I7" s="28">
        <v>40.270000000000003</v>
      </c>
      <c r="J7" s="28">
        <v>48.52</v>
      </c>
      <c r="K7" s="28">
        <v>47.94</v>
      </c>
      <c r="L7" s="28">
        <v>36.1</v>
      </c>
      <c r="M7" s="28">
        <v>36.1</v>
      </c>
      <c r="N7" s="28">
        <v>40.44</v>
      </c>
      <c r="O7" s="28">
        <v>28.22</v>
      </c>
      <c r="P7" s="28">
        <v>30.18</v>
      </c>
      <c r="Q7" s="28">
        <v>40.450000000000003</v>
      </c>
      <c r="R7" s="28">
        <v>40.450000000000003</v>
      </c>
      <c r="S7" s="28">
        <v>43.96</v>
      </c>
      <c r="T7" s="28">
        <v>45.51</v>
      </c>
      <c r="U7" s="28">
        <v>49.74</v>
      </c>
      <c r="V7" s="28">
        <v>47.08</v>
      </c>
      <c r="W7" s="28">
        <v>47.4</v>
      </c>
      <c r="X7" s="28">
        <v>45.72</v>
      </c>
      <c r="Y7" s="28">
        <v>43.76</v>
      </c>
      <c r="Z7" s="29"/>
      <c r="AA7" s="30">
        <f>IF(SUM(GR_MAINLAND_MCP_SUM_SELL)&lt;&gt;0,AVERAGEIF(GR_MAINLAND_MCP_SUM_SELL,"&lt;&gt;"""),"")</f>
        <v>43.084583333333342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203.24199999999999</v>
      </c>
      <c r="C11" s="47">
        <v>271.45</v>
      </c>
      <c r="D11" s="47">
        <v>220</v>
      </c>
      <c r="E11" s="47">
        <v>220</v>
      </c>
      <c r="F11" s="47">
        <v>220</v>
      </c>
      <c r="G11" s="47">
        <v>253</v>
      </c>
      <c r="H11" s="47">
        <v>274.66300000000001</v>
      </c>
      <c r="I11" s="47">
        <v>235</v>
      </c>
      <c r="J11" s="47">
        <v>220</v>
      </c>
      <c r="K11" s="47">
        <v>220</v>
      </c>
      <c r="L11" s="47">
        <v>220</v>
      </c>
      <c r="M11" s="47">
        <v>220</v>
      </c>
      <c r="N11" s="47">
        <v>220.90299999999999</v>
      </c>
      <c r="O11" s="47">
        <v>220</v>
      </c>
      <c r="P11" s="47"/>
      <c r="Q11" s="47">
        <v>5.6159999999999997</v>
      </c>
      <c r="R11" s="47">
        <v>5.0179999999999998</v>
      </c>
      <c r="S11" s="47"/>
      <c r="T11" s="47"/>
      <c r="U11" s="47"/>
      <c r="V11" s="47"/>
      <c r="W11" s="47"/>
      <c r="X11" s="47">
        <v>6.6870000000000003</v>
      </c>
      <c r="Y11" s="47">
        <v>6.11</v>
      </c>
      <c r="Z11" s="48"/>
      <c r="AA11" s="49">
        <f>SUM(B11:Z11)</f>
        <v>3241.6889999999999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11.279</v>
      </c>
      <c r="C13" s="52">
        <v>5.42</v>
      </c>
      <c r="D13" s="52">
        <v>4.8020000000000005</v>
      </c>
      <c r="E13" s="52"/>
      <c r="F13" s="52"/>
      <c r="G13" s="52">
        <v>13.112</v>
      </c>
      <c r="H13" s="52">
        <v>3.2149999999999999</v>
      </c>
      <c r="I13" s="52">
        <v>0.32300000000000001</v>
      </c>
      <c r="J13" s="52"/>
      <c r="K13" s="52"/>
      <c r="L13" s="52"/>
      <c r="M13" s="52"/>
      <c r="N13" s="52">
        <v>0.16500000000000001</v>
      </c>
      <c r="O13" s="52">
        <v>7.9179999999999993</v>
      </c>
      <c r="P13" s="52">
        <v>0.752</v>
      </c>
      <c r="Q13" s="52">
        <v>0.317</v>
      </c>
      <c r="R13" s="52"/>
      <c r="S13" s="52">
        <v>1.161</v>
      </c>
      <c r="T13" s="52">
        <v>1.089</v>
      </c>
      <c r="U13" s="52">
        <v>2.1229999999999998</v>
      </c>
      <c r="V13" s="52">
        <v>2.903</v>
      </c>
      <c r="W13" s="52">
        <v>2.2450000000000001</v>
      </c>
      <c r="X13" s="52"/>
      <c r="Y13" s="52"/>
      <c r="Z13" s="53"/>
      <c r="AA13" s="54">
        <f>SUM(B13:Z13)</f>
        <v>56.823999999999998</v>
      </c>
    </row>
    <row r="14" spans="1:27" ht="30" customHeight="1" thickBot="1" x14ac:dyDescent="0.25">
      <c r="A14" s="55" t="s">
        <v>10</v>
      </c>
      <c r="B14" s="56">
        <f>IF(LEN(B$2)&gt;0,SUM(B10:B13),"")</f>
        <v>214.52099999999999</v>
      </c>
      <c r="C14" s="57">
        <f t="shared" ref="C14:Z14" si="0">IF(LEN(C$2)&gt;0,SUM(C10:C13),"")</f>
        <v>276.87</v>
      </c>
      <c r="D14" s="57">
        <f t="shared" si="0"/>
        <v>224.80199999999999</v>
      </c>
      <c r="E14" s="57">
        <f t="shared" si="0"/>
        <v>220</v>
      </c>
      <c r="F14" s="57">
        <f t="shared" si="0"/>
        <v>220</v>
      </c>
      <c r="G14" s="57">
        <f t="shared" si="0"/>
        <v>266.11200000000002</v>
      </c>
      <c r="H14" s="57">
        <f t="shared" si="0"/>
        <v>277.87799999999999</v>
      </c>
      <c r="I14" s="57">
        <f t="shared" si="0"/>
        <v>235.32300000000001</v>
      </c>
      <c r="J14" s="57">
        <f t="shared" si="0"/>
        <v>220</v>
      </c>
      <c r="K14" s="57">
        <f t="shared" si="0"/>
        <v>220</v>
      </c>
      <c r="L14" s="57">
        <f t="shared" si="0"/>
        <v>220</v>
      </c>
      <c r="M14" s="57">
        <f t="shared" si="0"/>
        <v>220</v>
      </c>
      <c r="N14" s="57">
        <f t="shared" si="0"/>
        <v>221.06799999999998</v>
      </c>
      <c r="O14" s="57">
        <f t="shared" si="0"/>
        <v>227.91800000000001</v>
      </c>
      <c r="P14" s="57">
        <f t="shared" si="0"/>
        <v>0.752</v>
      </c>
      <c r="Q14" s="57">
        <f t="shared" si="0"/>
        <v>5.9329999999999998</v>
      </c>
      <c r="R14" s="57">
        <f t="shared" si="0"/>
        <v>5.0179999999999998</v>
      </c>
      <c r="S14" s="57">
        <f t="shared" si="0"/>
        <v>1.161</v>
      </c>
      <c r="T14" s="57">
        <f t="shared" si="0"/>
        <v>1.089</v>
      </c>
      <c r="U14" s="57">
        <f t="shared" si="0"/>
        <v>2.1229999999999998</v>
      </c>
      <c r="V14" s="57">
        <f t="shared" si="0"/>
        <v>2.903</v>
      </c>
      <c r="W14" s="57">
        <f t="shared" si="0"/>
        <v>2.2450000000000001</v>
      </c>
      <c r="X14" s="57">
        <f t="shared" si="0"/>
        <v>6.6870000000000003</v>
      </c>
      <c r="Y14" s="57">
        <f t="shared" si="0"/>
        <v>6.11</v>
      </c>
      <c r="Z14" s="58" t="str">
        <f t="shared" si="0"/>
        <v/>
      </c>
      <c r="AA14" s="59">
        <f>SUM(AA9:AA13)</f>
        <v>3298.5129999999999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1.272</v>
      </c>
      <c r="C18" s="72">
        <v>0.63600000000000001</v>
      </c>
      <c r="D18" s="72">
        <v>0.63200000000000001</v>
      </c>
      <c r="E18" s="72">
        <v>0.625</v>
      </c>
      <c r="F18" s="72">
        <v>0.189</v>
      </c>
      <c r="G18" s="72">
        <v>0.63100000000000001</v>
      </c>
      <c r="H18" s="72">
        <v>0.626</v>
      </c>
      <c r="I18" s="72">
        <v>0.61299999999999999</v>
      </c>
      <c r="J18" s="72"/>
      <c r="K18" s="72"/>
      <c r="L18" s="72"/>
      <c r="M18" s="72"/>
      <c r="N18" s="72">
        <v>0.58899999999999997</v>
      </c>
      <c r="O18" s="72">
        <v>0.59499999999999997</v>
      </c>
      <c r="P18" s="72">
        <v>0.59499999999999997</v>
      </c>
      <c r="Q18" s="72">
        <v>0.59599999999999997</v>
      </c>
      <c r="R18" s="72">
        <v>0.61299999999999999</v>
      </c>
      <c r="S18" s="72">
        <v>0.61099999999999999</v>
      </c>
      <c r="T18" s="72">
        <v>0.6</v>
      </c>
      <c r="U18" s="72">
        <v>0.627</v>
      </c>
      <c r="V18" s="72">
        <v>0.622</v>
      </c>
      <c r="W18" s="72">
        <v>0.60399999999999998</v>
      </c>
      <c r="X18" s="72"/>
      <c r="Y18" s="72"/>
      <c r="Z18" s="73"/>
      <c r="AA18" s="74">
        <f>SUM(B18:Z18)</f>
        <v>11.276</v>
      </c>
    </row>
    <row r="19" spans="1:27" ht="24.95" customHeight="1" x14ac:dyDescent="0.2">
      <c r="A19" s="70" t="s">
        <v>14</v>
      </c>
      <c r="B19" s="75">
        <v>6.47</v>
      </c>
      <c r="C19" s="76">
        <v>6</v>
      </c>
      <c r="D19" s="76"/>
      <c r="E19" s="76">
        <v>2.488</v>
      </c>
      <c r="F19" s="76">
        <v>2.988</v>
      </c>
      <c r="G19" s="76"/>
      <c r="H19" s="76">
        <v>6</v>
      </c>
      <c r="I19" s="76">
        <v>6.95</v>
      </c>
      <c r="J19" s="76">
        <v>11.395999999999999</v>
      </c>
      <c r="K19" s="76">
        <v>13.788999999999998</v>
      </c>
      <c r="L19" s="76">
        <v>23.965999999999998</v>
      </c>
      <c r="M19" s="76">
        <v>16.804000000000002</v>
      </c>
      <c r="N19" s="76">
        <v>8.4670000000000005</v>
      </c>
      <c r="O19" s="76"/>
      <c r="P19" s="76">
        <v>7.7909999999999995</v>
      </c>
      <c r="Q19" s="76">
        <v>6</v>
      </c>
      <c r="R19" s="76">
        <v>6</v>
      </c>
      <c r="S19" s="76">
        <v>7.0049999999999999</v>
      </c>
      <c r="T19" s="76">
        <v>6.63</v>
      </c>
      <c r="U19" s="76">
        <v>6.6099999999999994</v>
      </c>
      <c r="V19" s="76">
        <v>6.5810000000000004</v>
      </c>
      <c r="W19" s="76">
        <v>6.5110000000000001</v>
      </c>
      <c r="X19" s="76">
        <v>6.3019999999999996</v>
      </c>
      <c r="Y19" s="76">
        <v>6</v>
      </c>
      <c r="Z19" s="73"/>
      <c r="AA19" s="74">
        <f>SUM(B19:Z19)</f>
        <v>170.74799999999996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7.742</v>
      </c>
      <c r="C22" s="83">
        <f t="shared" ref="C22:Z22" si="1">IF(LEN(C$2)&gt;0,SUM(C17:C21),"")</f>
        <v>6.6360000000000001</v>
      </c>
      <c r="D22" s="83">
        <f t="shared" si="1"/>
        <v>0.63200000000000001</v>
      </c>
      <c r="E22" s="83">
        <f t="shared" si="1"/>
        <v>3.113</v>
      </c>
      <c r="F22" s="83">
        <f t="shared" si="1"/>
        <v>3.177</v>
      </c>
      <c r="G22" s="83">
        <f t="shared" si="1"/>
        <v>0.63100000000000001</v>
      </c>
      <c r="H22" s="83">
        <f t="shared" si="1"/>
        <v>6.6260000000000003</v>
      </c>
      <c r="I22" s="83">
        <f t="shared" si="1"/>
        <v>7.5630000000000006</v>
      </c>
      <c r="J22" s="83">
        <f t="shared" si="1"/>
        <v>11.395999999999999</v>
      </c>
      <c r="K22" s="83">
        <f t="shared" si="1"/>
        <v>13.788999999999998</v>
      </c>
      <c r="L22" s="83">
        <f t="shared" si="1"/>
        <v>23.965999999999998</v>
      </c>
      <c r="M22" s="83">
        <f t="shared" si="1"/>
        <v>16.804000000000002</v>
      </c>
      <c r="N22" s="83">
        <f t="shared" si="1"/>
        <v>9.0560000000000009</v>
      </c>
      <c r="O22" s="83">
        <f t="shared" si="1"/>
        <v>0.59499999999999997</v>
      </c>
      <c r="P22" s="83">
        <f t="shared" si="1"/>
        <v>8.3859999999999992</v>
      </c>
      <c r="Q22" s="83">
        <f t="shared" si="1"/>
        <v>6.5960000000000001</v>
      </c>
      <c r="R22" s="83">
        <f t="shared" si="1"/>
        <v>6.6129999999999995</v>
      </c>
      <c r="S22" s="83">
        <f t="shared" si="1"/>
        <v>7.6159999999999997</v>
      </c>
      <c r="T22" s="83">
        <f t="shared" si="1"/>
        <v>7.2299999999999995</v>
      </c>
      <c r="U22" s="83">
        <f t="shared" si="1"/>
        <v>7.2369999999999992</v>
      </c>
      <c r="V22" s="83">
        <f t="shared" si="1"/>
        <v>7.2030000000000003</v>
      </c>
      <c r="W22" s="83">
        <f t="shared" si="1"/>
        <v>7.1150000000000002</v>
      </c>
      <c r="X22" s="83">
        <f t="shared" si="1"/>
        <v>6.3019999999999996</v>
      </c>
      <c r="Y22" s="83">
        <f t="shared" si="1"/>
        <v>6</v>
      </c>
      <c r="Z22" s="84" t="str">
        <f t="shared" si="1"/>
        <v/>
      </c>
      <c r="AA22" s="85">
        <f>SUM(AA17:AA21)</f>
        <v>182.02399999999997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222.26300000000001</v>
      </c>
      <c r="C26" s="72">
        <v>283.50599999999997</v>
      </c>
      <c r="D26" s="72">
        <v>225.434</v>
      </c>
      <c r="E26" s="72">
        <v>223.113</v>
      </c>
      <c r="F26" s="72">
        <v>223.17699999999999</v>
      </c>
      <c r="G26" s="72">
        <v>266.74299999999999</v>
      </c>
      <c r="H26" s="72">
        <v>284.50400000000002</v>
      </c>
      <c r="I26" s="72">
        <v>242.886</v>
      </c>
      <c r="J26" s="72">
        <v>231.39599999999999</v>
      </c>
      <c r="K26" s="72">
        <v>233.78899999999999</v>
      </c>
      <c r="L26" s="72">
        <v>243.96600000000001</v>
      </c>
      <c r="M26" s="72">
        <v>236.804</v>
      </c>
      <c r="N26" s="72">
        <v>230.124</v>
      </c>
      <c r="O26" s="72">
        <v>228.51300000000001</v>
      </c>
      <c r="P26" s="72">
        <v>9.1379999999999999</v>
      </c>
      <c r="Q26" s="72">
        <v>12.529</v>
      </c>
      <c r="R26" s="72">
        <v>11.631</v>
      </c>
      <c r="S26" s="72">
        <v>8.7769999999999992</v>
      </c>
      <c r="T26" s="72">
        <v>8.3190000000000008</v>
      </c>
      <c r="U26" s="72">
        <v>9.36</v>
      </c>
      <c r="V26" s="72">
        <v>10.106</v>
      </c>
      <c r="W26" s="72">
        <v>9.36</v>
      </c>
      <c r="X26" s="72">
        <v>12.989000000000001</v>
      </c>
      <c r="Y26" s="72">
        <v>12.11</v>
      </c>
      <c r="Z26" s="73"/>
      <c r="AA26" s="74">
        <f>SUM(B26:Z26)</f>
        <v>3480.5369999999998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222.26300000000001</v>
      </c>
      <c r="C28" s="57">
        <f t="shared" ref="C28:Z28" si="2">IF(LEN(C$2)&gt;0,SUM(C25:C27),"")</f>
        <v>283.50599999999997</v>
      </c>
      <c r="D28" s="57">
        <f t="shared" si="2"/>
        <v>225.434</v>
      </c>
      <c r="E28" s="57">
        <f t="shared" si="2"/>
        <v>223.113</v>
      </c>
      <c r="F28" s="57">
        <f t="shared" si="2"/>
        <v>223.17699999999999</v>
      </c>
      <c r="G28" s="57">
        <f t="shared" si="2"/>
        <v>266.74299999999999</v>
      </c>
      <c r="H28" s="57">
        <f t="shared" si="2"/>
        <v>284.50400000000002</v>
      </c>
      <c r="I28" s="57">
        <f t="shared" si="2"/>
        <v>242.886</v>
      </c>
      <c r="J28" s="57">
        <f t="shared" si="2"/>
        <v>231.39599999999999</v>
      </c>
      <c r="K28" s="57">
        <f t="shared" si="2"/>
        <v>233.78899999999999</v>
      </c>
      <c r="L28" s="57">
        <f t="shared" si="2"/>
        <v>243.96600000000001</v>
      </c>
      <c r="M28" s="57">
        <f t="shared" si="2"/>
        <v>236.804</v>
      </c>
      <c r="N28" s="57">
        <f t="shared" si="2"/>
        <v>230.124</v>
      </c>
      <c r="O28" s="57">
        <f t="shared" si="2"/>
        <v>228.51300000000001</v>
      </c>
      <c r="P28" s="57">
        <f t="shared" si="2"/>
        <v>9.1379999999999999</v>
      </c>
      <c r="Q28" s="57">
        <f t="shared" si="2"/>
        <v>12.529</v>
      </c>
      <c r="R28" s="57">
        <f t="shared" si="2"/>
        <v>11.631</v>
      </c>
      <c r="S28" s="57">
        <f t="shared" si="2"/>
        <v>8.7769999999999992</v>
      </c>
      <c r="T28" s="57">
        <f t="shared" si="2"/>
        <v>8.3190000000000008</v>
      </c>
      <c r="U28" s="57">
        <f t="shared" si="2"/>
        <v>9.36</v>
      </c>
      <c r="V28" s="57">
        <f t="shared" si="2"/>
        <v>10.106</v>
      </c>
      <c r="W28" s="57">
        <f t="shared" si="2"/>
        <v>9.36</v>
      </c>
      <c r="X28" s="57">
        <f t="shared" si="2"/>
        <v>12.989000000000001</v>
      </c>
      <c r="Y28" s="57">
        <f t="shared" si="2"/>
        <v>12.11</v>
      </c>
      <c r="Z28" s="58" t="str">
        <f t="shared" si="2"/>
        <v/>
      </c>
      <c r="AA28" s="59">
        <f>SUM(AA25:AA27)</f>
        <v>3480.5369999999998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222.26299999999998</v>
      </c>
      <c r="C47" s="83">
        <f t="shared" ref="C47:Z47" si="8">IF(LEN(C$2)&gt;0,C14+C22+C36,"")</f>
        <v>283.50600000000003</v>
      </c>
      <c r="D47" s="83">
        <f t="shared" si="8"/>
        <v>225.434</v>
      </c>
      <c r="E47" s="83">
        <f t="shared" si="8"/>
        <v>223.113</v>
      </c>
      <c r="F47" s="83">
        <f t="shared" si="8"/>
        <v>223.17699999999999</v>
      </c>
      <c r="G47" s="83">
        <f t="shared" si="8"/>
        <v>266.74299999999999</v>
      </c>
      <c r="H47" s="83">
        <f t="shared" si="8"/>
        <v>284.50399999999996</v>
      </c>
      <c r="I47" s="83">
        <f t="shared" si="8"/>
        <v>242.886</v>
      </c>
      <c r="J47" s="83">
        <f t="shared" si="8"/>
        <v>231.39599999999999</v>
      </c>
      <c r="K47" s="83">
        <f t="shared" si="8"/>
        <v>233.78899999999999</v>
      </c>
      <c r="L47" s="83">
        <f t="shared" si="8"/>
        <v>243.96600000000001</v>
      </c>
      <c r="M47" s="83">
        <f t="shared" si="8"/>
        <v>236.804</v>
      </c>
      <c r="N47" s="83">
        <f t="shared" si="8"/>
        <v>230.124</v>
      </c>
      <c r="O47" s="83">
        <f t="shared" si="8"/>
        <v>228.51300000000001</v>
      </c>
      <c r="P47" s="83">
        <f t="shared" si="8"/>
        <v>9.1379999999999999</v>
      </c>
      <c r="Q47" s="83">
        <f t="shared" si="8"/>
        <v>12.529</v>
      </c>
      <c r="R47" s="83">
        <f t="shared" si="8"/>
        <v>11.631</v>
      </c>
      <c r="S47" s="83">
        <f t="shared" si="8"/>
        <v>8.7769999999999992</v>
      </c>
      <c r="T47" s="83">
        <f t="shared" si="8"/>
        <v>8.3189999999999991</v>
      </c>
      <c r="U47" s="83">
        <f t="shared" si="8"/>
        <v>9.36</v>
      </c>
      <c r="V47" s="83">
        <f t="shared" si="8"/>
        <v>10.106</v>
      </c>
      <c r="W47" s="83">
        <f t="shared" si="8"/>
        <v>9.36</v>
      </c>
      <c r="X47" s="83">
        <f t="shared" si="8"/>
        <v>12.989000000000001</v>
      </c>
      <c r="Y47" s="83">
        <f t="shared" si="8"/>
        <v>12.11</v>
      </c>
      <c r="Z47" s="84" t="str">
        <f t="shared" si="8"/>
        <v/>
      </c>
      <c r="AA47" s="100">
        <f>SUM(B47:Z47)</f>
        <v>3480.5369999999998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222.26300000000001</v>
      </c>
      <c r="C4" s="18">
        <v>283.50599999999991</v>
      </c>
      <c r="D4" s="18">
        <v>225.43399999999997</v>
      </c>
      <c r="E4" s="18">
        <v>223.11299999999997</v>
      </c>
      <c r="F4" s="18">
        <v>223.17699999999999</v>
      </c>
      <c r="G4" s="18">
        <v>266.74299999999999</v>
      </c>
      <c r="H4" s="18">
        <v>284.50399999999996</v>
      </c>
      <c r="I4" s="18">
        <v>242.886</v>
      </c>
      <c r="J4" s="18">
        <v>231.39600000000002</v>
      </c>
      <c r="K4" s="18">
        <v>233.78900000000002</v>
      </c>
      <c r="L4" s="18">
        <v>243.96600000000001</v>
      </c>
      <c r="M4" s="18">
        <v>236.804</v>
      </c>
      <c r="N4" s="18">
        <v>230.124</v>
      </c>
      <c r="O4" s="18">
        <v>228.51300000000001</v>
      </c>
      <c r="P4" s="18">
        <v>9.1379999999999999</v>
      </c>
      <c r="Q4" s="18">
        <v>12.529</v>
      </c>
      <c r="R4" s="18">
        <v>11.631</v>
      </c>
      <c r="S4" s="18">
        <v>8.777000000000001</v>
      </c>
      <c r="T4" s="18">
        <v>8.3189999999999991</v>
      </c>
      <c r="U4" s="18">
        <v>9.36</v>
      </c>
      <c r="V4" s="18">
        <v>10.106000000000002</v>
      </c>
      <c r="W4" s="18">
        <v>9.36</v>
      </c>
      <c r="X4" s="18">
        <v>12.988999999999997</v>
      </c>
      <c r="Y4" s="18">
        <v>12.110000000000001</v>
      </c>
      <c r="Z4" s="19"/>
      <c r="AA4" s="20">
        <f>SUM(B4:Z4)</f>
        <v>3480.5369999999998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41.67</v>
      </c>
      <c r="D7" s="28">
        <v>35.700000000000003</v>
      </c>
      <c r="E7" s="28">
        <v>27.84</v>
      </c>
      <c r="F7" s="28">
        <v>28.55</v>
      </c>
      <c r="G7" s="28">
        <v>98</v>
      </c>
      <c r="H7" s="28">
        <v>40.43</v>
      </c>
      <c r="I7" s="28">
        <v>40.270000000000003</v>
      </c>
      <c r="J7" s="28">
        <v>48.52</v>
      </c>
      <c r="K7" s="28">
        <v>47.94</v>
      </c>
      <c r="L7" s="28">
        <v>36.1</v>
      </c>
      <c r="M7" s="28">
        <v>36.1</v>
      </c>
      <c r="N7" s="28">
        <v>40.44</v>
      </c>
      <c r="O7" s="28">
        <v>28.22</v>
      </c>
      <c r="P7" s="28">
        <v>30.18</v>
      </c>
      <c r="Q7" s="28">
        <v>40.450000000000003</v>
      </c>
      <c r="R7" s="28">
        <v>40.450000000000003</v>
      </c>
      <c r="S7" s="28">
        <v>43.96</v>
      </c>
      <c r="T7" s="28">
        <v>45.51</v>
      </c>
      <c r="U7" s="28">
        <v>49.74</v>
      </c>
      <c r="V7" s="28">
        <v>47.08</v>
      </c>
      <c r="W7" s="28">
        <v>47.4</v>
      </c>
      <c r="X7" s="28">
        <v>45.72</v>
      </c>
      <c r="Y7" s="28">
        <v>43.76</v>
      </c>
      <c r="Z7" s="29"/>
      <c r="AA7" s="30">
        <v>43.084583333333342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212.679</v>
      </c>
      <c r="C11" s="47">
        <v>271.45</v>
      </c>
      <c r="D11" s="47">
        <v>182</v>
      </c>
      <c r="E11" s="47">
        <v>182</v>
      </c>
      <c r="F11" s="47">
        <v>182</v>
      </c>
      <c r="G11" s="47">
        <v>182</v>
      </c>
      <c r="H11" s="47">
        <v>274.66300000000001</v>
      </c>
      <c r="I11" s="47">
        <v>235</v>
      </c>
      <c r="J11" s="47">
        <v>220</v>
      </c>
      <c r="K11" s="47">
        <v>220</v>
      </c>
      <c r="L11" s="47">
        <v>227.57400000000001</v>
      </c>
      <c r="M11" s="47">
        <v>221.98599999999999</v>
      </c>
      <c r="N11" s="47">
        <v>220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2831.3519999999999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25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25</v>
      </c>
    </row>
    <row r="13" spans="1:27" ht="24.95" customHeight="1" x14ac:dyDescent="0.2">
      <c r="A13" s="50" t="s">
        <v>9</v>
      </c>
      <c r="B13" s="51"/>
      <c r="C13" s="52">
        <v>1.8580000000000001</v>
      </c>
      <c r="D13" s="52">
        <v>2.3010000000000002</v>
      </c>
      <c r="E13" s="52">
        <v>3.113</v>
      </c>
      <c r="F13" s="52">
        <v>3.177</v>
      </c>
      <c r="G13" s="52"/>
      <c r="H13" s="52">
        <v>0.68700000000000006</v>
      </c>
      <c r="I13" s="52">
        <v>1.8860000000000001</v>
      </c>
      <c r="J13" s="52">
        <v>5.3959999999999999</v>
      </c>
      <c r="K13" s="52">
        <v>7.7889999999999997</v>
      </c>
      <c r="L13" s="52">
        <v>10.391999999999999</v>
      </c>
      <c r="M13" s="52">
        <v>8.8179999999999996</v>
      </c>
      <c r="N13" s="52">
        <v>2.4630000000000001</v>
      </c>
      <c r="O13" s="52">
        <v>2.5390000000000001</v>
      </c>
      <c r="P13" s="52">
        <v>3.1379999999999999</v>
      </c>
      <c r="Q13" s="52">
        <v>4.1320000000000006</v>
      </c>
      <c r="R13" s="52">
        <v>3.2349999999999999</v>
      </c>
      <c r="S13" s="52">
        <v>1.4710000000000001</v>
      </c>
      <c r="T13" s="52">
        <v>0.60399999999999987</v>
      </c>
      <c r="U13" s="52">
        <v>1.6459999999999999</v>
      </c>
      <c r="V13" s="52">
        <v>2.3879999999999999</v>
      </c>
      <c r="W13" s="52">
        <v>1.655</v>
      </c>
      <c r="X13" s="52">
        <v>4.4319999999999995</v>
      </c>
      <c r="Y13" s="52">
        <v>2.9290000000000003</v>
      </c>
      <c r="Z13" s="53"/>
      <c r="AA13" s="54">
        <f>SUM(B13:Z13)</f>
        <v>76.049000000000007</v>
      </c>
    </row>
    <row r="14" spans="1:27" ht="30" customHeight="1" thickBot="1" x14ac:dyDescent="0.25">
      <c r="A14" s="55" t="s">
        <v>10</v>
      </c>
      <c r="B14" s="56">
        <f>IF(LEN(B$2)&gt;0,SUM(B10:B13),"")</f>
        <v>212.679</v>
      </c>
      <c r="C14" s="57">
        <f t="shared" ref="C14:Z14" si="0">IF(LEN(C$2)&gt;0,SUM(C10:C13),"")</f>
        <v>273.30799999999999</v>
      </c>
      <c r="D14" s="57">
        <f t="shared" si="0"/>
        <v>184.30099999999999</v>
      </c>
      <c r="E14" s="57">
        <f t="shared" si="0"/>
        <v>185.113</v>
      </c>
      <c r="F14" s="57">
        <f t="shared" si="0"/>
        <v>185.17699999999999</v>
      </c>
      <c r="G14" s="57">
        <f t="shared" si="0"/>
        <v>207</v>
      </c>
      <c r="H14" s="57">
        <f t="shared" si="0"/>
        <v>275.35000000000002</v>
      </c>
      <c r="I14" s="57">
        <f t="shared" si="0"/>
        <v>236.886</v>
      </c>
      <c r="J14" s="57">
        <f t="shared" si="0"/>
        <v>225.39599999999999</v>
      </c>
      <c r="K14" s="57">
        <f t="shared" si="0"/>
        <v>227.78899999999999</v>
      </c>
      <c r="L14" s="57">
        <f t="shared" si="0"/>
        <v>237.96600000000001</v>
      </c>
      <c r="M14" s="57">
        <f t="shared" si="0"/>
        <v>230.804</v>
      </c>
      <c r="N14" s="57">
        <f t="shared" si="0"/>
        <v>222.46299999999999</v>
      </c>
      <c r="O14" s="57">
        <f t="shared" si="0"/>
        <v>2.5390000000000001</v>
      </c>
      <c r="P14" s="57">
        <f t="shared" si="0"/>
        <v>3.1379999999999999</v>
      </c>
      <c r="Q14" s="57">
        <f t="shared" si="0"/>
        <v>4.1320000000000006</v>
      </c>
      <c r="R14" s="57">
        <f t="shared" si="0"/>
        <v>3.2349999999999999</v>
      </c>
      <c r="S14" s="57">
        <f t="shared" si="0"/>
        <v>1.4710000000000001</v>
      </c>
      <c r="T14" s="57">
        <f t="shared" si="0"/>
        <v>0.60399999999999987</v>
      </c>
      <c r="U14" s="57">
        <f t="shared" si="0"/>
        <v>1.6459999999999999</v>
      </c>
      <c r="V14" s="57">
        <f t="shared" si="0"/>
        <v>2.3879999999999999</v>
      </c>
      <c r="W14" s="57">
        <f t="shared" si="0"/>
        <v>1.655</v>
      </c>
      <c r="X14" s="57">
        <f t="shared" si="0"/>
        <v>4.4319999999999995</v>
      </c>
      <c r="Y14" s="57">
        <f t="shared" si="0"/>
        <v>2.9290000000000003</v>
      </c>
      <c r="Z14" s="58" t="str">
        <f t="shared" si="0"/>
        <v/>
      </c>
      <c r="AA14" s="59">
        <f>SUM(AA9:AA13)</f>
        <v>2932.4009999999998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6</v>
      </c>
      <c r="C17" s="67">
        <v>6</v>
      </c>
      <c r="D17" s="67">
        <v>6</v>
      </c>
      <c r="E17" s="67">
        <v>6</v>
      </c>
      <c r="F17" s="67">
        <v>6</v>
      </c>
      <c r="G17" s="67">
        <v>6</v>
      </c>
      <c r="H17" s="67">
        <v>6</v>
      </c>
      <c r="I17" s="67">
        <v>6</v>
      </c>
      <c r="J17" s="67">
        <v>6</v>
      </c>
      <c r="K17" s="67">
        <v>6</v>
      </c>
      <c r="L17" s="67">
        <v>6</v>
      </c>
      <c r="M17" s="67">
        <v>6</v>
      </c>
      <c r="N17" s="67">
        <v>6</v>
      </c>
      <c r="O17" s="67">
        <v>6</v>
      </c>
      <c r="P17" s="67">
        <v>6</v>
      </c>
      <c r="Q17" s="67">
        <v>6</v>
      </c>
      <c r="R17" s="67">
        <v>6</v>
      </c>
      <c r="S17" s="67">
        <v>6</v>
      </c>
      <c r="T17" s="67">
        <v>6</v>
      </c>
      <c r="U17" s="67">
        <v>6</v>
      </c>
      <c r="V17" s="67">
        <v>6</v>
      </c>
      <c r="W17" s="67">
        <v>6</v>
      </c>
      <c r="X17" s="67">
        <v>6</v>
      </c>
      <c r="Y17" s="67">
        <v>6</v>
      </c>
      <c r="Z17" s="68"/>
      <c r="AA17" s="69">
        <f>SUM(B17:Z17)</f>
        <v>144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3.5839999999999996</v>
      </c>
      <c r="C19" s="76">
        <v>4.1980000000000004</v>
      </c>
      <c r="D19" s="76">
        <v>35.132999999999996</v>
      </c>
      <c r="E19" s="76">
        <v>32</v>
      </c>
      <c r="F19" s="76">
        <v>32</v>
      </c>
      <c r="G19" s="76">
        <v>53.743000000000002</v>
      </c>
      <c r="H19" s="76">
        <v>3.1539999999999999</v>
      </c>
      <c r="I19" s="76"/>
      <c r="J19" s="76"/>
      <c r="K19" s="76"/>
      <c r="L19" s="76"/>
      <c r="M19" s="76"/>
      <c r="N19" s="76">
        <v>1.661</v>
      </c>
      <c r="O19" s="76">
        <v>219.97400000000002</v>
      </c>
      <c r="P19" s="76"/>
      <c r="Q19" s="76">
        <v>2.3969999999999998</v>
      </c>
      <c r="R19" s="76">
        <v>2.3959999999999999</v>
      </c>
      <c r="S19" s="76">
        <v>1.306</v>
      </c>
      <c r="T19" s="76">
        <v>1.7149999999999999</v>
      </c>
      <c r="U19" s="76">
        <v>1.7139999999999997</v>
      </c>
      <c r="V19" s="76">
        <v>1.718</v>
      </c>
      <c r="W19" s="76">
        <v>1.7050000000000001</v>
      </c>
      <c r="X19" s="76">
        <v>2.5569999999999999</v>
      </c>
      <c r="Y19" s="76">
        <v>3.181</v>
      </c>
      <c r="Z19" s="73"/>
      <c r="AA19" s="74">
        <f>SUM(B19:Z19)</f>
        <v>404.13599999999997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9.5839999999999996</v>
      </c>
      <c r="C22" s="83">
        <f t="shared" si="1"/>
        <v>10.198</v>
      </c>
      <c r="D22" s="83">
        <f t="shared" si="1"/>
        <v>41.132999999999996</v>
      </c>
      <c r="E22" s="83">
        <f t="shared" si="1"/>
        <v>38</v>
      </c>
      <c r="F22" s="83">
        <f t="shared" si="1"/>
        <v>38</v>
      </c>
      <c r="G22" s="83">
        <f t="shared" si="1"/>
        <v>59.743000000000002</v>
      </c>
      <c r="H22" s="83">
        <f t="shared" si="1"/>
        <v>9.1539999999999999</v>
      </c>
      <c r="I22" s="83">
        <f t="shared" si="1"/>
        <v>6</v>
      </c>
      <c r="J22" s="83">
        <f t="shared" si="1"/>
        <v>6</v>
      </c>
      <c r="K22" s="83">
        <f t="shared" si="1"/>
        <v>6</v>
      </c>
      <c r="L22" s="83">
        <f t="shared" si="1"/>
        <v>6</v>
      </c>
      <c r="M22" s="83">
        <f t="shared" si="1"/>
        <v>6</v>
      </c>
      <c r="N22" s="83">
        <f t="shared" si="1"/>
        <v>7.6609999999999996</v>
      </c>
      <c r="O22" s="83">
        <f t="shared" si="1"/>
        <v>225.97400000000002</v>
      </c>
      <c r="P22" s="83">
        <f t="shared" si="1"/>
        <v>6</v>
      </c>
      <c r="Q22" s="83">
        <f t="shared" si="1"/>
        <v>8.3970000000000002</v>
      </c>
      <c r="R22" s="83">
        <f t="shared" si="1"/>
        <v>8.3960000000000008</v>
      </c>
      <c r="S22" s="83">
        <f t="shared" si="1"/>
        <v>7.306</v>
      </c>
      <c r="T22" s="83">
        <f t="shared" si="1"/>
        <v>7.7149999999999999</v>
      </c>
      <c r="U22" s="83">
        <f t="shared" si="1"/>
        <v>7.7139999999999995</v>
      </c>
      <c r="V22" s="83">
        <f t="shared" si="1"/>
        <v>7.718</v>
      </c>
      <c r="W22" s="83">
        <f t="shared" si="1"/>
        <v>7.7050000000000001</v>
      </c>
      <c r="X22" s="83">
        <f t="shared" si="1"/>
        <v>8.5570000000000004</v>
      </c>
      <c r="Y22" s="83">
        <f t="shared" si="1"/>
        <v>9.1810000000000009</v>
      </c>
      <c r="Z22" s="84">
        <f t="shared" si="1"/>
        <v>0</v>
      </c>
      <c r="AA22" s="85">
        <f t="shared" si="1"/>
        <v>548.13599999999997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222.26300000000001</v>
      </c>
      <c r="C26" s="72">
        <v>283.50599999999997</v>
      </c>
      <c r="D26" s="72">
        <v>225.434</v>
      </c>
      <c r="E26" s="72">
        <v>223.113</v>
      </c>
      <c r="F26" s="72">
        <v>223.17699999999999</v>
      </c>
      <c r="G26" s="72">
        <v>266.74299999999999</v>
      </c>
      <c r="H26" s="72">
        <v>284.50400000000002</v>
      </c>
      <c r="I26" s="72">
        <v>242.886</v>
      </c>
      <c r="J26" s="72">
        <v>231.39599999999999</v>
      </c>
      <c r="K26" s="72">
        <v>233.78899999999999</v>
      </c>
      <c r="L26" s="72">
        <v>243.96600000000001</v>
      </c>
      <c r="M26" s="72">
        <v>236.804</v>
      </c>
      <c r="N26" s="72">
        <v>230.124</v>
      </c>
      <c r="O26" s="72">
        <v>228.51300000000001</v>
      </c>
      <c r="P26" s="72">
        <v>9.1379999999999999</v>
      </c>
      <c r="Q26" s="72">
        <v>12.529</v>
      </c>
      <c r="R26" s="72">
        <v>11.631</v>
      </c>
      <c r="S26" s="72">
        <v>8.7769999999999992</v>
      </c>
      <c r="T26" s="72">
        <v>8.3190000000000008</v>
      </c>
      <c r="U26" s="72">
        <v>9.36</v>
      </c>
      <c r="V26" s="72">
        <v>10.106</v>
      </c>
      <c r="W26" s="72">
        <v>9.36</v>
      </c>
      <c r="X26" s="72">
        <v>12.989000000000001</v>
      </c>
      <c r="Y26" s="72">
        <v>12.11</v>
      </c>
      <c r="Z26" s="73"/>
      <c r="AA26" s="74">
        <f>SUM(B26:Z26)</f>
        <v>3480.5369999999998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222.26300000000001</v>
      </c>
      <c r="C28" s="57">
        <f t="shared" si="2"/>
        <v>283.50599999999997</v>
      </c>
      <c r="D28" s="57">
        <f t="shared" si="2"/>
        <v>225.434</v>
      </c>
      <c r="E28" s="57">
        <f t="shared" si="2"/>
        <v>223.113</v>
      </c>
      <c r="F28" s="57">
        <f t="shared" si="2"/>
        <v>223.17699999999999</v>
      </c>
      <c r="G28" s="57">
        <f t="shared" si="2"/>
        <v>266.74299999999999</v>
      </c>
      <c r="H28" s="57">
        <f t="shared" si="2"/>
        <v>284.50400000000002</v>
      </c>
      <c r="I28" s="57">
        <f t="shared" si="2"/>
        <v>242.886</v>
      </c>
      <c r="J28" s="57">
        <f t="shared" si="2"/>
        <v>231.39599999999999</v>
      </c>
      <c r="K28" s="57">
        <f t="shared" si="2"/>
        <v>233.78899999999999</v>
      </c>
      <c r="L28" s="57">
        <f t="shared" si="2"/>
        <v>243.96600000000001</v>
      </c>
      <c r="M28" s="57">
        <f t="shared" si="2"/>
        <v>236.804</v>
      </c>
      <c r="N28" s="57">
        <f t="shared" si="2"/>
        <v>230.124</v>
      </c>
      <c r="O28" s="57">
        <f t="shared" si="2"/>
        <v>228.51300000000001</v>
      </c>
      <c r="P28" s="57">
        <f t="shared" si="2"/>
        <v>9.1379999999999999</v>
      </c>
      <c r="Q28" s="57">
        <f t="shared" si="2"/>
        <v>12.529</v>
      </c>
      <c r="R28" s="57">
        <f t="shared" si="2"/>
        <v>11.631</v>
      </c>
      <c r="S28" s="57">
        <f t="shared" si="2"/>
        <v>8.7769999999999992</v>
      </c>
      <c r="T28" s="57">
        <f t="shared" si="2"/>
        <v>8.3190000000000008</v>
      </c>
      <c r="U28" s="57">
        <f t="shared" si="2"/>
        <v>9.36</v>
      </c>
      <c r="V28" s="57">
        <f t="shared" si="2"/>
        <v>10.106</v>
      </c>
      <c r="W28" s="57">
        <f t="shared" si="2"/>
        <v>9.36</v>
      </c>
      <c r="X28" s="57">
        <f t="shared" si="2"/>
        <v>12.989000000000001</v>
      </c>
      <c r="Y28" s="57">
        <f t="shared" si="2"/>
        <v>12.11</v>
      </c>
      <c r="Z28" s="58">
        <f t="shared" si="2"/>
        <v>0</v>
      </c>
      <c r="AA28" s="59">
        <f t="shared" si="2"/>
        <v>3480.5369999999998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222.26300000000001</v>
      </c>
      <c r="C47" s="83">
        <f t="shared" ref="C47:Z47" si="8">SUM(C10:C13)+C22+C36</f>
        <v>283.50599999999997</v>
      </c>
      <c r="D47" s="83">
        <f t="shared" si="8"/>
        <v>225.43399999999997</v>
      </c>
      <c r="E47" s="83">
        <f t="shared" si="8"/>
        <v>223.113</v>
      </c>
      <c r="F47" s="83">
        <f t="shared" si="8"/>
        <v>223.17699999999999</v>
      </c>
      <c r="G47" s="83">
        <f t="shared" si="8"/>
        <v>266.74299999999999</v>
      </c>
      <c r="H47" s="83">
        <f t="shared" si="8"/>
        <v>284.50400000000002</v>
      </c>
      <c r="I47" s="83">
        <f t="shared" si="8"/>
        <v>242.886</v>
      </c>
      <c r="J47" s="83">
        <f t="shared" si="8"/>
        <v>231.39599999999999</v>
      </c>
      <c r="K47" s="83">
        <f t="shared" si="8"/>
        <v>233.78899999999999</v>
      </c>
      <c r="L47" s="83">
        <f t="shared" si="8"/>
        <v>243.96600000000001</v>
      </c>
      <c r="M47" s="83">
        <f t="shared" si="8"/>
        <v>236.804</v>
      </c>
      <c r="N47" s="83">
        <f t="shared" si="8"/>
        <v>230.124</v>
      </c>
      <c r="O47" s="83">
        <f t="shared" si="8"/>
        <v>228.51300000000001</v>
      </c>
      <c r="P47" s="83">
        <f t="shared" si="8"/>
        <v>9.1379999999999999</v>
      </c>
      <c r="Q47" s="83">
        <f t="shared" si="8"/>
        <v>12.529</v>
      </c>
      <c r="R47" s="83">
        <f t="shared" si="8"/>
        <v>11.631</v>
      </c>
      <c r="S47" s="83">
        <f t="shared" si="8"/>
        <v>8.777000000000001</v>
      </c>
      <c r="T47" s="83">
        <f t="shared" si="8"/>
        <v>8.3189999999999991</v>
      </c>
      <c r="U47" s="83">
        <f t="shared" si="8"/>
        <v>9.36</v>
      </c>
      <c r="V47" s="83">
        <f t="shared" si="8"/>
        <v>10.106</v>
      </c>
      <c r="W47" s="83">
        <f t="shared" si="8"/>
        <v>9.36</v>
      </c>
      <c r="X47" s="83">
        <f t="shared" si="8"/>
        <v>12.989000000000001</v>
      </c>
      <c r="Y47" s="83">
        <f t="shared" si="8"/>
        <v>12.110000000000001</v>
      </c>
      <c r="Z47" s="84">
        <f t="shared" si="8"/>
        <v>0</v>
      </c>
      <c r="AA47" s="100">
        <f>SUM(B47:Z47)</f>
        <v>3480.5369999999998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2020-12-24T13:56:35Z</dcterms:created>
  <dcterms:modified xsi:type="dcterms:W3CDTF">2020-12-24T13:56:36Z</dcterms:modified>
</cp:coreProperties>
</file>