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[1]SPOT_Orders_OverView_01!$A$23:$A$35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<sst xmlns="http://schemas.openxmlformats.org/spreadsheetml/2006/main" count="110" uniqueCount="50">
  <si>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23/12/2020 15:53:28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</si>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</sst>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16</c:v>
                </c:pt>
                <c:pt idx="6">
                  <c:v>146.958</c:v>
                </c:pt>
                <c:pt idx="7">
                  <c:v>214.148</c:v>
                </c:pt>
                <c:pt idx="8">
                  <c:v>206.06</c:v>
                </c:pt>
                <c:pt idx="9">
                  <c:v>196.73599999999999</c:v>
                </c:pt>
                <c:pt idx="10">
                  <c:v>188</c:v>
                </c:pt>
                <c:pt idx="11">
                  <c:v>188.62900000000002</c:v>
                </c:pt>
                <c:pt idx="12">
                  <c:v>192.577</c:v>
                </c:pt>
                <c:pt idx="13">
                  <c:v>190.12700000000001</c:v>
                </c:pt>
                <c:pt idx="14">
                  <c:v>203.75</c:v>
                </c:pt>
                <c:pt idx="15">
                  <c:v>202.54300000000001</c:v>
                </c:pt>
                <c:pt idx="16">
                  <c:v>188</c:v>
                </c:pt>
                <c:pt idx="17">
                  <c:v>204.30599999999998</c:v>
                </c:pt>
                <c:pt idx="18">
                  <c:v>205.45600000000002</c:v>
                </c:pt>
                <c:pt idx="19">
                  <c:v>205.43899999999999</c:v>
                </c:pt>
                <c:pt idx="20">
                  <c:v>208.417</c:v>
                </c:pt>
                <c:pt idx="21">
                  <c:v>197.39099999999999</c:v>
                </c:pt>
                <c:pt idx="22">
                  <c:v>198.64599999999999</c:v>
                </c:pt>
                <c:pt idx="23">
                  <c:v>181.34800000000001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4.1610000000000005</c:v>
                </c:pt>
                <c:pt idx="1">
                  <c:v>3.508</c:v>
                </c:pt>
                <c:pt idx="2">
                  <c:v>3.5180000000000002</c:v>
                </c:pt>
                <c:pt idx="3">
                  <c:v>3.5390000000000001</c:v>
                </c:pt>
                <c:pt idx="4">
                  <c:v>6.2610000000000001</c:v>
                </c:pt>
                <c:pt idx="5">
                  <c:v>8.011000000000001</c:v>
                </c:pt>
                <c:pt idx="6">
                  <c:v>5.6890000000000001</c:v>
                </c:pt>
                <c:pt idx="9">
                  <c:v>0.379</c:v>
                </c:pt>
                <c:pt idx="10">
                  <c:v>0.307</c:v>
                </c:pt>
                <c:pt idx="11">
                  <c:v>0.13800000000000001</c:v>
                </c:pt>
                <c:pt idx="12">
                  <c:v>0.33800000000000002</c:v>
                </c:pt>
                <c:pt idx="13">
                  <c:v>6.8030000000000008</c:v>
                </c:pt>
                <c:pt idx="14">
                  <c:v>5.8999999999999997E-2</c:v>
                </c:pt>
                <c:pt idx="15">
                  <c:v>0.157</c:v>
                </c:pt>
                <c:pt idx="16">
                  <c:v>12.863</c:v>
                </c:pt>
                <c:pt idx="17">
                  <c:v>9.0950000000000006</c:v>
                </c:pt>
                <c:pt idx="18">
                  <c:v>12.923999999999999</c:v>
                </c:pt>
                <c:pt idx="19">
                  <c:v>12.38</c:v>
                </c:pt>
                <c:pt idx="20">
                  <c:v>2.0840000000000001</c:v>
                </c:pt>
                <c:pt idx="21">
                  <c:v>9.6609999999999996</c:v>
                </c:pt>
                <c:pt idx="22">
                  <c:v>13.584</c:v>
                </c:pt>
                <c:pt idx="23">
                  <c:v>13.587000000000002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38662192"/>
        <c:axId val="1386625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4.3779999999999992</c:v>
                </c:pt>
                <c:pt idx="1">
                  <c:v>19.698000000000004</c:v>
                </c:pt>
                <c:pt idx="2">
                  <c:v>19.642000000000003</c:v>
                </c:pt>
                <c:pt idx="3">
                  <c:v>19.998000000000001</c:v>
                </c:pt>
                <c:pt idx="4">
                  <c:v>22.572000000000003</c:v>
                </c:pt>
                <c:pt idx="5">
                  <c:v>24.010999999999999</c:v>
                </c:pt>
                <c:pt idx="6">
                  <c:v>152.64699999999999</c:v>
                </c:pt>
                <c:pt idx="7">
                  <c:v>215.93100000000001</c:v>
                </c:pt>
                <c:pt idx="8">
                  <c:v>206.17899999999997</c:v>
                </c:pt>
                <c:pt idx="9">
                  <c:v>200.947</c:v>
                </c:pt>
                <c:pt idx="10">
                  <c:v>196.80199999999999</c:v>
                </c:pt>
                <c:pt idx="11">
                  <c:v>198.04700000000003</c:v>
                </c:pt>
                <c:pt idx="12">
                  <c:v>201.86900000000003</c:v>
                </c:pt>
                <c:pt idx="13">
                  <c:v>207.28299999999999</c:v>
                </c:pt>
                <c:pt idx="14">
                  <c:v>210.22099999999998</c:v>
                </c:pt>
                <c:pt idx="15">
                  <c:v>208.93700000000001</c:v>
                </c:pt>
                <c:pt idx="16">
                  <c:v>205.32399999999998</c:v>
                </c:pt>
                <c:pt idx="17">
                  <c:v>217.84499999999997</c:v>
                </c:pt>
                <c:pt idx="18">
                  <c:v>222.42999999999998</c:v>
                </c:pt>
                <c:pt idx="19">
                  <c:v>221.869</c:v>
                </c:pt>
                <c:pt idx="20">
                  <c:v>214.55099999999999</c:v>
                </c:pt>
                <c:pt idx="21">
                  <c:v>211.10199999999998</c:v>
                </c:pt>
                <c:pt idx="22">
                  <c:v>216.28000000000003</c:v>
                </c:pt>
                <c:pt idx="23">
                  <c:v>199.08500000000001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662192"/>
        <c:axId val="1386625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40.74</c:v>
                </c:pt>
                <c:pt idx="1">
                  <c:v>35</c:v>
                </c:pt>
                <c:pt idx="2">
                  <c:v>21.44</c:v>
                </c:pt>
                <c:pt idx="3">
                  <c:v>18.350000000000001</c:v>
                </c:pt>
                <c:pt idx="4">
                  <c:v>25.61</c:v>
                </c:pt>
                <c:pt idx="5">
                  <c:v>39.29</c:v>
                </c:pt>
                <c:pt idx="6">
                  <c:v>46.56</c:v>
                </c:pt>
                <c:pt idx="7">
                  <c:v>44.5</c:v>
                </c:pt>
                <c:pt idx="8">
                  <c:v>44.26</c:v>
                </c:pt>
                <c:pt idx="9">
                  <c:v>43.82</c:v>
                </c:pt>
                <c:pt idx="10">
                  <c:v>43.74</c:v>
                </c:pt>
                <c:pt idx="11">
                  <c:v>43.81</c:v>
                </c:pt>
                <c:pt idx="12">
                  <c:v>43.81</c:v>
                </c:pt>
                <c:pt idx="13">
                  <c:v>41.41</c:v>
                </c:pt>
                <c:pt idx="14">
                  <c:v>44.07</c:v>
                </c:pt>
                <c:pt idx="15">
                  <c:v>49.06</c:v>
                </c:pt>
                <c:pt idx="16">
                  <c:v>56.5</c:v>
                </c:pt>
                <c:pt idx="17">
                  <c:v>64.13</c:v>
                </c:pt>
                <c:pt idx="18">
                  <c:v>68.02</c:v>
                </c:pt>
                <c:pt idx="19">
                  <c:v>68</c:v>
                </c:pt>
                <c:pt idx="20">
                  <c:v>63.5</c:v>
                </c:pt>
                <c:pt idx="21">
                  <c:v>41.41</c:v>
                </c:pt>
                <c:pt idx="22">
                  <c:v>41.41</c:v>
                </c:pt>
                <c:pt idx="23">
                  <c:v>41.41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663368"/>
        <c:axId val="138662976"/>
      </c:lineChart>
      <c:catAx>
        <c:axId val="138662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8662584"/>
        <c:crosses val="autoZero"/>
        <c:auto val="1"/>
        <c:lblAlgn val="ctr"/>
        <c:lblOffset val="100"/>
        <c:noMultiLvlLbl val="0"/>
      </c:catAx>
      <c:valAx>
        <c:axId val="138662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8662192"/>
        <c:crosses val="autoZero"/>
        <c:crossBetween val="between"/>
      </c:valAx>
      <c:valAx>
        <c:axId val="138662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8663368"/>
        <c:crosses val="max"/>
        <c:crossBetween val="between"/>
      </c:valAx>
      <c:catAx>
        <c:axId val="138663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386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44189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3598.5309999999995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129.04599999999999</v>
          </cell>
        </row>
        <row r="31">
          <cell r="C31">
            <v>57.364999999999981</v>
          </cell>
        </row>
        <row r="32">
          <cell r="C32">
            <v>0</v>
          </cell>
        </row>
        <row r="33">
          <cell r="C33">
            <v>32.706000000000003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26.292000000000002</v>
          </cell>
        </row>
        <row r="40">
          <cell r="C40">
            <v>359.76499999999993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3406</v>
          </cell>
        </row>
        <row r="46">
          <cell r="C46">
            <v>0</v>
          </cell>
        </row>
        <row r="47">
          <cell r="C47">
            <v>25.591000000000001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40.74</v>
          </cell>
          <cell r="C7">
            <v>35</v>
          </cell>
          <cell r="D7">
            <v>21.44</v>
          </cell>
          <cell r="E7">
            <v>18.350000000000001</v>
          </cell>
          <cell r="F7">
            <v>25.61</v>
          </cell>
          <cell r="G7">
            <v>39.29</v>
          </cell>
          <cell r="H7">
            <v>46.56</v>
          </cell>
          <cell r="I7">
            <v>44.5</v>
          </cell>
          <cell r="J7">
            <v>44.26</v>
          </cell>
          <cell r="K7">
            <v>43.82</v>
          </cell>
          <cell r="L7">
            <v>43.74</v>
          </cell>
          <cell r="M7">
            <v>43.81</v>
          </cell>
          <cell r="N7">
            <v>43.81</v>
          </cell>
          <cell r="O7">
            <v>41.41</v>
          </cell>
          <cell r="P7">
            <v>44.07</v>
          </cell>
          <cell r="Q7">
            <v>49.06</v>
          </cell>
          <cell r="R7">
            <v>56.5</v>
          </cell>
          <cell r="S7">
            <v>64.13</v>
          </cell>
          <cell r="T7">
            <v>68.02</v>
          </cell>
          <cell r="U7">
            <v>68</v>
          </cell>
          <cell r="V7">
            <v>63.5</v>
          </cell>
          <cell r="W7">
            <v>41.41</v>
          </cell>
          <cell r="X7">
            <v>41.41</v>
          </cell>
          <cell r="Y7">
            <v>41.41</v>
          </cell>
        </row>
        <row r="26">
          <cell r="I26">
            <v>101</v>
          </cell>
          <cell r="J26">
            <v>115</v>
          </cell>
          <cell r="K26">
            <v>115</v>
          </cell>
          <cell r="L26">
            <v>115</v>
          </cell>
          <cell r="M26">
            <v>115</v>
          </cell>
          <cell r="N26">
            <v>115</v>
          </cell>
          <cell r="O26">
            <v>115</v>
          </cell>
          <cell r="P26">
            <v>115</v>
          </cell>
          <cell r="Q26">
            <v>115</v>
          </cell>
          <cell r="R26">
            <v>115</v>
          </cell>
          <cell r="W26">
            <v>115</v>
          </cell>
          <cell r="X26">
            <v>115</v>
          </cell>
          <cell r="Y26">
            <v>115</v>
          </cell>
        </row>
        <row r="27">
          <cell r="H27">
            <v>90</v>
          </cell>
          <cell r="O27">
            <v>24.224</v>
          </cell>
          <cell r="P27">
            <v>73</v>
          </cell>
          <cell r="Q27">
            <v>73</v>
          </cell>
          <cell r="R27">
            <v>73</v>
          </cell>
          <cell r="S27">
            <v>90</v>
          </cell>
          <cell r="T27">
            <v>90</v>
          </cell>
          <cell r="U27">
            <v>90</v>
          </cell>
          <cell r="V27">
            <v>90</v>
          </cell>
          <cell r="W27">
            <v>51.41</v>
          </cell>
          <cell r="X27">
            <v>34.743000000000002</v>
          </cell>
          <cell r="Y27">
            <v>66.347999999999999</v>
          </cell>
        </row>
        <row r="29">
          <cell r="C29">
            <v>16</v>
          </cell>
          <cell r="D29">
            <v>16</v>
          </cell>
          <cell r="E29">
            <v>16</v>
          </cell>
          <cell r="F29">
            <v>16</v>
          </cell>
          <cell r="G29">
            <v>16</v>
          </cell>
          <cell r="H29">
            <v>40</v>
          </cell>
          <cell r="I29">
            <v>87</v>
          </cell>
          <cell r="J29">
            <v>73</v>
          </cell>
          <cell r="K29">
            <v>73</v>
          </cell>
          <cell r="L29">
            <v>73</v>
          </cell>
          <cell r="M29">
            <v>73</v>
          </cell>
          <cell r="N29">
            <v>73</v>
          </cell>
          <cell r="O29">
            <v>40</v>
          </cell>
          <cell r="S29">
            <v>98</v>
          </cell>
          <cell r="T29">
            <v>98</v>
          </cell>
          <cell r="U29">
            <v>98</v>
          </cell>
          <cell r="V29">
            <v>98</v>
          </cell>
        </row>
        <row r="37">
          <cell r="H37">
            <v>16.957999999999998</v>
          </cell>
          <cell r="O37">
            <v>10.903</v>
          </cell>
          <cell r="S37">
            <v>8.1530000000000005</v>
          </cell>
          <cell r="T37">
            <v>9.7279999999999998</v>
          </cell>
          <cell r="U37">
            <v>9.7200000000000006</v>
          </cell>
          <cell r="V37">
            <v>15.813000000000001</v>
          </cell>
          <cell r="X37">
            <v>10.903</v>
          </cell>
        </row>
        <row r="38">
          <cell r="I38">
            <v>26.148</v>
          </cell>
          <cell r="J38">
            <v>18.059999999999999</v>
          </cell>
          <cell r="K38">
            <v>8.7360000000000007</v>
          </cell>
          <cell r="M38">
            <v>0.629</v>
          </cell>
          <cell r="N38">
            <v>4.577</v>
          </cell>
          <cell r="P38">
            <v>15.75</v>
          </cell>
          <cell r="Q38">
            <v>14.542999999999999</v>
          </cell>
          <cell r="S38">
            <v>8.1530000000000005</v>
          </cell>
          <cell r="T38">
            <v>7.7279999999999998</v>
          </cell>
          <cell r="U38">
            <v>7.7190000000000003</v>
          </cell>
          <cell r="V38">
            <v>4.6040000000000001</v>
          </cell>
          <cell r="W38">
            <v>30.981000000000002</v>
          </cell>
          <cell r="X38">
            <v>38</v>
          </cell>
        </row>
        <row r="59">
          <cell r="B59">
            <v>4.1610000000000005</v>
          </cell>
          <cell r="C59">
            <v>3.508</v>
          </cell>
          <cell r="D59">
            <v>3.5180000000000002</v>
          </cell>
          <cell r="E59">
            <v>3.5390000000000001</v>
          </cell>
          <cell r="F59">
            <v>6.2610000000000001</v>
          </cell>
          <cell r="G59">
            <v>8.011000000000001</v>
          </cell>
          <cell r="H59">
            <v>5.6890000000000001</v>
          </cell>
          <cell r="K59">
            <v>0.379</v>
          </cell>
          <cell r="L59">
            <v>0.307</v>
          </cell>
          <cell r="M59">
            <v>0.13800000000000001</v>
          </cell>
          <cell r="N59">
            <v>0.33800000000000002</v>
          </cell>
          <cell r="O59">
            <v>6.8030000000000008</v>
          </cell>
          <cell r="P59">
            <v>5.8999999999999997E-2</v>
          </cell>
          <cell r="Q59">
            <v>0.157</v>
          </cell>
          <cell r="R59">
            <v>12.863</v>
          </cell>
          <cell r="S59">
            <v>9.0950000000000006</v>
          </cell>
          <cell r="T59">
            <v>12.923999999999999</v>
          </cell>
          <cell r="U59">
            <v>12.38</v>
          </cell>
          <cell r="V59">
            <v>2.0840000000000001</v>
          </cell>
          <cell r="W59">
            <v>9.6609999999999996</v>
          </cell>
          <cell r="X59">
            <v>13.584</v>
          </cell>
          <cell r="Y59">
            <v>13.587000000000002</v>
          </cell>
        </row>
        <row r="64">
          <cell r="I64">
            <v>1.7829999999999999</v>
          </cell>
          <cell r="L64">
            <v>3.3519999999999999</v>
          </cell>
          <cell r="M64">
            <v>3.84</v>
          </cell>
          <cell r="N64">
            <v>3.84</v>
          </cell>
          <cell r="O64">
            <v>4.05</v>
          </cell>
          <cell r="P64">
            <v>4.05</v>
          </cell>
          <cell r="Q64">
            <v>4.05</v>
          </cell>
          <cell r="R64">
            <v>4.05</v>
          </cell>
          <cell r="S64">
            <v>4.05</v>
          </cell>
          <cell r="T64">
            <v>4.05</v>
          </cell>
          <cell r="U64">
            <v>4.05</v>
          </cell>
          <cell r="V64">
            <v>4.05</v>
          </cell>
          <cell r="W64">
            <v>4.05</v>
          </cell>
          <cell r="X64">
            <v>4.05</v>
          </cell>
          <cell r="Y64">
            <v>4.05</v>
          </cell>
        </row>
        <row r="66">
          <cell r="B66">
            <v>0.217</v>
          </cell>
          <cell r="C66">
            <v>0.19</v>
          </cell>
          <cell r="D66">
            <v>0.124</v>
          </cell>
          <cell r="E66">
            <v>0.45900000000000002</v>
          </cell>
          <cell r="F66">
            <v>0.311</v>
          </cell>
          <cell r="J66">
            <v>0.11899999999999999</v>
          </cell>
          <cell r="K66">
            <v>3.8319999999999999</v>
          </cell>
          <cell r="L66">
            <v>5.1429999999999998</v>
          </cell>
          <cell r="M66">
            <v>5.44</v>
          </cell>
          <cell r="N66">
            <v>5.1139999999999999</v>
          </cell>
          <cell r="O66">
            <v>6.3029999999999999</v>
          </cell>
          <cell r="P66">
            <v>2.3620000000000001</v>
          </cell>
          <cell r="Q66">
            <v>2.1869999999999998</v>
          </cell>
          <cell r="R66">
            <v>0.41099999999999998</v>
          </cell>
          <cell r="S66">
            <v>0.39400000000000002</v>
          </cell>
          <cell r="Y66">
            <v>0.1</v>
          </cell>
        </row>
      </sheetData>
      <sheetData sheetId="17">
        <row r="25">
          <cell r="C25">
            <v>16</v>
          </cell>
          <cell r="D25">
            <v>16</v>
          </cell>
          <cell r="E25">
            <v>16</v>
          </cell>
          <cell r="F25">
            <v>16</v>
          </cell>
          <cell r="G25">
            <v>16</v>
          </cell>
        </row>
        <row r="28">
          <cell r="H28">
            <v>130</v>
          </cell>
          <cell r="I28">
            <v>188</v>
          </cell>
          <cell r="J28">
            <v>188</v>
          </cell>
          <cell r="K28">
            <v>188</v>
          </cell>
          <cell r="L28">
            <v>188</v>
          </cell>
          <cell r="M28">
            <v>188</v>
          </cell>
          <cell r="N28">
            <v>188</v>
          </cell>
          <cell r="O28">
            <v>188</v>
          </cell>
          <cell r="P28">
            <v>188</v>
          </cell>
          <cell r="Q28">
            <v>188</v>
          </cell>
          <cell r="R28">
            <v>188</v>
          </cell>
          <cell r="S28">
            <v>188</v>
          </cell>
          <cell r="T28">
            <v>188</v>
          </cell>
          <cell r="U28">
            <v>188</v>
          </cell>
          <cell r="V28">
            <v>188</v>
          </cell>
          <cell r="W28">
            <v>188</v>
          </cell>
          <cell r="X28">
            <v>188</v>
          </cell>
          <cell r="Y28">
            <v>188</v>
          </cell>
        </row>
        <row r="59">
          <cell r="D59">
            <v>0.123</v>
          </cell>
          <cell r="E59">
            <v>0.35599999999999998</v>
          </cell>
          <cell r="F59">
            <v>0.32100000000000001</v>
          </cell>
          <cell r="H59">
            <v>1.034</v>
          </cell>
          <cell r="I59">
            <v>3.4609999999999999</v>
          </cell>
          <cell r="J59">
            <v>3.0259999999999998</v>
          </cell>
          <cell r="K59">
            <v>2.9280000000000004</v>
          </cell>
          <cell r="L59">
            <v>1.008</v>
          </cell>
          <cell r="M59">
            <v>2.4779999999999998</v>
          </cell>
          <cell r="N59">
            <v>3.4489999999999998</v>
          </cell>
          <cell r="O59">
            <v>2.8289999999999997</v>
          </cell>
          <cell r="P59">
            <v>3.3840000000000003</v>
          </cell>
          <cell r="Q59">
            <v>0.94700000000000006</v>
          </cell>
          <cell r="R59">
            <v>0.24299999999999999</v>
          </cell>
          <cell r="S59">
            <v>4.0000000000000001E-3</v>
          </cell>
        </row>
        <row r="65">
          <cell r="B65">
            <v>0.74399999999999999</v>
          </cell>
          <cell r="C65">
            <v>1.792</v>
          </cell>
          <cell r="D65">
            <v>1.6040000000000001</v>
          </cell>
          <cell r="E65">
            <v>1.7490000000000001</v>
          </cell>
          <cell r="F65">
            <v>1.897</v>
          </cell>
          <cell r="H65">
            <v>3.181</v>
          </cell>
          <cell r="I65">
            <v>2.4780000000000002</v>
          </cell>
          <cell r="J65">
            <v>2.363</v>
          </cell>
          <cell r="K65">
            <v>2.2429999999999999</v>
          </cell>
          <cell r="L65">
            <v>2.0209999999999999</v>
          </cell>
          <cell r="M65">
            <v>1.139</v>
          </cell>
          <cell r="N65">
            <v>1.17</v>
          </cell>
          <cell r="O65">
            <v>1.1240000000000001</v>
          </cell>
          <cell r="P65">
            <v>0.86399999999999999</v>
          </cell>
          <cell r="Q65">
            <v>0.74</v>
          </cell>
          <cell r="S65">
            <v>0.42</v>
          </cell>
          <cell r="V65">
            <v>0.57399999999999995</v>
          </cell>
          <cell r="W65">
            <v>0.189</v>
          </cell>
        </row>
        <row r="66">
          <cell r="B66">
            <v>3.6339999999999995</v>
          </cell>
          <cell r="C66">
            <v>1.9060000000000001</v>
          </cell>
          <cell r="D66">
            <v>1.915</v>
          </cell>
          <cell r="E66">
            <v>1.893</v>
          </cell>
          <cell r="F66">
            <v>4.3540000000000001</v>
          </cell>
          <cell r="G66">
            <v>8.0109999999999992</v>
          </cell>
          <cell r="H66">
            <v>18.431999999999999</v>
          </cell>
          <cell r="I66">
            <v>21.992000000000001</v>
          </cell>
          <cell r="J66">
            <v>12.790000000000001</v>
          </cell>
          <cell r="K66">
            <v>7.7759999999999998</v>
          </cell>
          <cell r="L66">
            <v>5.7729999999999997</v>
          </cell>
          <cell r="M66">
            <v>6.43</v>
          </cell>
          <cell r="N66">
            <v>9.25</v>
          </cell>
          <cell r="O66">
            <v>15.33</v>
          </cell>
          <cell r="P66">
            <v>17.972999999999999</v>
          </cell>
          <cell r="Q66">
            <v>19.25</v>
          </cell>
          <cell r="R66">
            <v>17.081</v>
          </cell>
          <cell r="S66">
            <v>29.420999999999999</v>
          </cell>
          <cell r="T66">
            <v>34.429999999999993</v>
          </cell>
          <cell r="U66">
            <v>33.869</v>
          </cell>
          <cell r="V66">
            <v>25.977000000000004</v>
          </cell>
          <cell r="W66">
            <v>22.913</v>
          </cell>
          <cell r="X66">
            <v>28.28</v>
          </cell>
          <cell r="Y66">
            <v>11.084999999999999</v>
          </cell>
        </row>
      </sheetData>
      <sheetData sheetId="18">
        <row r="7">
          <cell r="B7">
            <v>40.74</v>
          </cell>
          <cell r="C7">
            <v>35</v>
          </cell>
          <cell r="D7">
            <v>21.44</v>
          </cell>
          <cell r="E7">
            <v>18.350000000000001</v>
          </cell>
          <cell r="F7">
            <v>25.61</v>
          </cell>
          <cell r="G7">
            <v>39.29</v>
          </cell>
          <cell r="H7">
            <v>46.56</v>
          </cell>
          <cell r="I7">
            <v>44.5</v>
          </cell>
          <cell r="J7">
            <v>44.26</v>
          </cell>
          <cell r="K7">
            <v>43.82</v>
          </cell>
          <cell r="L7">
            <v>43.74</v>
          </cell>
          <cell r="M7">
            <v>43.81</v>
          </cell>
          <cell r="N7">
            <v>43.81</v>
          </cell>
          <cell r="O7">
            <v>41.41</v>
          </cell>
          <cell r="P7">
            <v>44.07</v>
          </cell>
          <cell r="Q7">
            <v>49.06</v>
          </cell>
          <cell r="R7">
            <v>56.5</v>
          </cell>
          <cell r="S7">
            <v>64.13</v>
          </cell>
          <cell r="T7">
            <v>68.02</v>
          </cell>
          <cell r="U7">
            <v>68</v>
          </cell>
          <cell r="V7">
            <v>63.5</v>
          </cell>
          <cell r="W7">
            <v>41.41</v>
          </cell>
          <cell r="X7">
            <v>41.41</v>
          </cell>
          <cell r="Y7">
            <v>41.41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EUNICE_TRADING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44189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44183</v>
          </cell>
        </row>
        <row r="4">
          <cell r="B4">
            <v>44183</v>
          </cell>
        </row>
        <row r="5">
          <cell r="B5">
            <v>44183</v>
          </cell>
        </row>
        <row r="6">
          <cell r="B6">
            <v>44183</v>
          </cell>
        </row>
        <row r="7">
          <cell r="B7">
            <v>44183</v>
          </cell>
        </row>
        <row r="8">
          <cell r="B8">
            <v>44183</v>
          </cell>
        </row>
        <row r="9">
          <cell r="B9">
            <v>44183</v>
          </cell>
        </row>
        <row r="10">
          <cell r="B10">
            <v>44183</v>
          </cell>
        </row>
        <row r="11">
          <cell r="B11">
            <v>44183</v>
          </cell>
        </row>
        <row r="12">
          <cell r="B12">
            <v>44183</v>
          </cell>
        </row>
        <row r="13">
          <cell r="B13">
            <v>44183</v>
          </cell>
        </row>
        <row r="14">
          <cell r="B14">
            <v>44183</v>
          </cell>
        </row>
        <row r="15">
          <cell r="B15">
            <v>44183</v>
          </cell>
        </row>
        <row r="16">
          <cell r="B16">
            <v>44183</v>
          </cell>
        </row>
      </sheetData>
      <sheetData sheetId="41">
        <row r="2">
          <cell r="C2">
            <v>44190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44188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4.3780000000000001</v>
      </c>
      <c r="C4" s="18">
        <v>19.697999999999997</v>
      </c>
      <c r="D4" s="18">
        <v>19.641999999999996</v>
      </c>
      <c r="E4" s="18">
        <v>19.998000000000001</v>
      </c>
      <c r="F4" s="18">
        <v>22.572000000000003</v>
      </c>
      <c r="G4" s="18">
        <v>24.011000000000003</v>
      </c>
      <c r="H4" s="18">
        <v>152.64699999999999</v>
      </c>
      <c r="I4" s="18">
        <v>215.93099999999998</v>
      </c>
      <c r="J4" s="18">
        <v>206.179</v>
      </c>
      <c r="K4" s="18">
        <v>200.947</v>
      </c>
      <c r="L4" s="18">
        <v>196.80199999999999</v>
      </c>
      <c r="M4" s="18">
        <v>198.04700000000003</v>
      </c>
      <c r="N4" s="18">
        <v>201.869</v>
      </c>
      <c r="O4" s="18">
        <v>207.28300000000002</v>
      </c>
      <c r="P4" s="18">
        <v>210.22100000000003</v>
      </c>
      <c r="Q4" s="18">
        <v>208.93700000000004</v>
      </c>
      <c r="R4" s="18">
        <v>205.32400000000001</v>
      </c>
      <c r="S4" s="18">
        <v>217.845</v>
      </c>
      <c r="T4" s="18">
        <v>222.43000000000004</v>
      </c>
      <c r="U4" s="18">
        <v>221.86900000000003</v>
      </c>
      <c r="V4" s="18">
        <v>214.55099999999999</v>
      </c>
      <c r="W4" s="18">
        <v>211.102</v>
      </c>
      <c r="X4" s="18">
        <v>216.28</v>
      </c>
      <c r="Y4" s="18">
        <v>199.08499999999998</v>
      </c>
      <c r="Z4" s="19"/>
      <c r="AA4" s="20">
        <f>SUM(B4:Z4)</f>
        <v>3817.6479999999997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40.74</v>
      </c>
      <c r="C7" s="28">
        <v>35</v>
      </c>
      <c r="D7" s="28">
        <v>21.44</v>
      </c>
      <c r="E7" s="28">
        <v>18.350000000000001</v>
      </c>
      <c r="F7" s="28">
        <v>25.61</v>
      </c>
      <c r="G7" s="28">
        <v>39.29</v>
      </c>
      <c r="H7" s="28">
        <v>46.56</v>
      </c>
      <c r="I7" s="28">
        <v>44.5</v>
      </c>
      <c r="J7" s="28">
        <v>44.26</v>
      </c>
      <c r="K7" s="28">
        <v>43.82</v>
      </c>
      <c r="L7" s="28">
        <v>43.74</v>
      </c>
      <c r="M7" s="28">
        <v>43.81</v>
      </c>
      <c r="N7" s="28">
        <v>43.81</v>
      </c>
      <c r="O7" s="28">
        <v>41.41</v>
      </c>
      <c r="P7" s="28">
        <v>44.07</v>
      </c>
      <c r="Q7" s="28">
        <v>49.06</v>
      </c>
      <c r="R7" s="28">
        <v>56.5</v>
      </c>
      <c r="S7" s="28">
        <v>64.13</v>
      </c>
      <c r="T7" s="28">
        <v>68.02</v>
      </c>
      <c r="U7" s="28">
        <v>68</v>
      </c>
      <c r="V7" s="28">
        <v>63.5</v>
      </c>
      <c r="W7" s="28">
        <v>41.41</v>
      </c>
      <c r="X7" s="28">
        <v>41.41</v>
      </c>
      <c r="Y7" s="28">
        <v>41.41</v>
      </c>
      <c r="Z7" s="29"/>
      <c r="AA7" s="30">
        <f>IF(SUM(GR_MAINLAND_MCP_SUM_SELL)&lt;&gt;0,AVERAGEIF(GR_MAINLAND_MCP_SUM_SELL,"&lt;&gt;"""),"")</f>
        <v>44.577083333333341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16</v>
      </c>
      <c r="D11" s="47">
        <v>16</v>
      </c>
      <c r="E11" s="47">
        <v>16</v>
      </c>
      <c r="F11" s="47">
        <v>16</v>
      </c>
      <c r="G11" s="47">
        <v>16</v>
      </c>
      <c r="H11" s="47">
        <v>146.958</v>
      </c>
      <c r="I11" s="47">
        <v>214.148</v>
      </c>
      <c r="J11" s="47">
        <v>206.06</v>
      </c>
      <c r="K11" s="47">
        <v>196.73599999999999</v>
      </c>
      <c r="L11" s="47">
        <v>188</v>
      </c>
      <c r="M11" s="47">
        <v>188.62900000000002</v>
      </c>
      <c r="N11" s="47">
        <v>192.577</v>
      </c>
      <c r="O11" s="47">
        <v>190.12700000000001</v>
      </c>
      <c r="P11" s="47">
        <v>203.75</v>
      </c>
      <c r="Q11" s="47">
        <v>202.54300000000001</v>
      </c>
      <c r="R11" s="47">
        <v>188</v>
      </c>
      <c r="S11" s="47">
        <v>204.30599999999998</v>
      </c>
      <c r="T11" s="47">
        <v>205.45600000000002</v>
      </c>
      <c r="U11" s="47">
        <v>205.43899999999999</v>
      </c>
      <c r="V11" s="47">
        <v>208.417</v>
      </c>
      <c r="W11" s="47">
        <v>197.39099999999999</v>
      </c>
      <c r="X11" s="47">
        <v>198.64599999999999</v>
      </c>
      <c r="Y11" s="47">
        <v>181.34800000000001</v>
      </c>
      <c r="Z11" s="48"/>
      <c r="AA11" s="49">
        <f>SUM(B11:Z11)</f>
        <v>3598.5309999999999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4.1610000000000005</v>
      </c>
      <c r="C13" s="52">
        <v>3.508</v>
      </c>
      <c r="D13" s="52">
        <v>3.5180000000000002</v>
      </c>
      <c r="E13" s="52">
        <v>3.5390000000000001</v>
      </c>
      <c r="F13" s="52">
        <v>6.2610000000000001</v>
      </c>
      <c r="G13" s="52">
        <v>8.011000000000001</v>
      </c>
      <c r="H13" s="52">
        <v>5.6890000000000001</v>
      </c>
      <c r="I13" s="52"/>
      <c r="J13" s="52"/>
      <c r="K13" s="52">
        <v>0.379</v>
      </c>
      <c r="L13" s="52">
        <v>0.307</v>
      </c>
      <c r="M13" s="52">
        <v>0.13800000000000001</v>
      </c>
      <c r="N13" s="52">
        <v>0.33800000000000002</v>
      </c>
      <c r="O13" s="52">
        <v>6.8030000000000008</v>
      </c>
      <c r="P13" s="52">
        <v>5.8999999999999997E-2</v>
      </c>
      <c r="Q13" s="52">
        <v>0.157</v>
      </c>
      <c r="R13" s="52">
        <v>12.863</v>
      </c>
      <c r="S13" s="52">
        <v>9.0950000000000006</v>
      </c>
      <c r="T13" s="52">
        <v>12.923999999999999</v>
      </c>
      <c r="U13" s="52">
        <v>12.38</v>
      </c>
      <c r="V13" s="52">
        <v>2.0840000000000001</v>
      </c>
      <c r="W13" s="52">
        <v>9.6609999999999996</v>
      </c>
      <c r="X13" s="52">
        <v>13.584</v>
      </c>
      <c r="Y13" s="52">
        <v>13.587000000000002</v>
      </c>
      <c r="Z13" s="53"/>
      <c r="AA13" s="54">
        <f>SUM(B13:Z13)</f>
        <v>129.04599999999999</v>
      </c>
    </row>
    <row r="14" spans="1:27" ht="30" customHeight="1" thickBot="1" x14ac:dyDescent="0.25">
      <c r="A14" s="55" t="s">
        <v>10</v>
      </c>
      <c r="B14" s="56">
        <f>IF(LEN(B$2)&gt;0,SUM(B10:B13),"")</f>
        <v>4.1610000000000005</v>
      </c>
      <c r="C14" s="57">
        <f t="shared" ref="C14:Z14" si="0">IF(LEN(C$2)&gt;0,SUM(C10:C13),"")</f>
        <v>19.507999999999999</v>
      </c>
      <c r="D14" s="57">
        <f t="shared" si="0"/>
        <v>19.518000000000001</v>
      </c>
      <c r="E14" s="57">
        <f t="shared" si="0"/>
        <v>19.539000000000001</v>
      </c>
      <c r="F14" s="57">
        <f t="shared" si="0"/>
        <v>22.260999999999999</v>
      </c>
      <c r="G14" s="57">
        <f t="shared" si="0"/>
        <v>24.011000000000003</v>
      </c>
      <c r="H14" s="57">
        <f t="shared" si="0"/>
        <v>152.64699999999999</v>
      </c>
      <c r="I14" s="57">
        <f t="shared" si="0"/>
        <v>214.148</v>
      </c>
      <c r="J14" s="57">
        <f t="shared" si="0"/>
        <v>206.06</v>
      </c>
      <c r="K14" s="57">
        <f t="shared" si="0"/>
        <v>197.11499999999998</v>
      </c>
      <c r="L14" s="57">
        <f t="shared" si="0"/>
        <v>188.30699999999999</v>
      </c>
      <c r="M14" s="57">
        <f t="shared" si="0"/>
        <v>188.76700000000002</v>
      </c>
      <c r="N14" s="57">
        <f t="shared" si="0"/>
        <v>192.91499999999999</v>
      </c>
      <c r="O14" s="57">
        <f t="shared" si="0"/>
        <v>196.93</v>
      </c>
      <c r="P14" s="57">
        <f t="shared" si="0"/>
        <v>203.809</v>
      </c>
      <c r="Q14" s="57">
        <f t="shared" si="0"/>
        <v>202.70000000000002</v>
      </c>
      <c r="R14" s="57">
        <f t="shared" si="0"/>
        <v>200.863</v>
      </c>
      <c r="S14" s="57">
        <f t="shared" si="0"/>
        <v>213.40099999999998</v>
      </c>
      <c r="T14" s="57">
        <f t="shared" si="0"/>
        <v>218.38000000000002</v>
      </c>
      <c r="U14" s="57">
        <f t="shared" si="0"/>
        <v>217.81899999999999</v>
      </c>
      <c r="V14" s="57">
        <f t="shared" si="0"/>
        <v>210.501</v>
      </c>
      <c r="W14" s="57">
        <f t="shared" si="0"/>
        <v>207.05199999999999</v>
      </c>
      <c r="X14" s="57">
        <f t="shared" si="0"/>
        <v>212.23</v>
      </c>
      <c r="Y14" s="57">
        <f t="shared" si="0"/>
        <v>194.935</v>
      </c>
      <c r="Z14" s="58" t="str">
        <f t="shared" si="0"/>
        <v/>
      </c>
      <c r="AA14" s="59">
        <f>SUM(AA9:AA13)</f>
        <v>3727.5769999999998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>
        <v>1.7829999999999999</v>
      </c>
      <c r="J17" s="67"/>
      <c r="K17" s="67"/>
      <c r="L17" s="67">
        <v>3.3519999999999999</v>
      </c>
      <c r="M17" s="67">
        <v>3.84</v>
      </c>
      <c r="N17" s="67">
        <v>3.84</v>
      </c>
      <c r="O17" s="67">
        <v>4.05</v>
      </c>
      <c r="P17" s="67">
        <v>4.05</v>
      </c>
      <c r="Q17" s="67">
        <v>4.05</v>
      </c>
      <c r="R17" s="67">
        <v>4.05</v>
      </c>
      <c r="S17" s="67">
        <v>4.05</v>
      </c>
      <c r="T17" s="67">
        <v>4.05</v>
      </c>
      <c r="U17" s="67">
        <v>4.05</v>
      </c>
      <c r="V17" s="67">
        <v>4.05</v>
      </c>
      <c r="W17" s="67">
        <v>4.05</v>
      </c>
      <c r="X17" s="67">
        <v>4.05</v>
      </c>
      <c r="Y17" s="67">
        <v>4.05</v>
      </c>
      <c r="Z17" s="68"/>
      <c r="AA17" s="69">
        <f>SUM(B17:Z17)</f>
        <v>57.364999999999981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0.217</v>
      </c>
      <c r="C19" s="76">
        <v>0.19</v>
      </c>
      <c r="D19" s="76">
        <v>0.124</v>
      </c>
      <c r="E19" s="76">
        <v>0.45900000000000002</v>
      </c>
      <c r="F19" s="76">
        <v>0.311</v>
      </c>
      <c r="G19" s="76"/>
      <c r="H19" s="76"/>
      <c r="I19" s="76"/>
      <c r="J19" s="76">
        <v>0.11899999999999999</v>
      </c>
      <c r="K19" s="76">
        <v>3.8319999999999999</v>
      </c>
      <c r="L19" s="76">
        <v>5.1429999999999998</v>
      </c>
      <c r="M19" s="76">
        <v>5.44</v>
      </c>
      <c r="N19" s="76">
        <v>5.1139999999999999</v>
      </c>
      <c r="O19" s="76">
        <v>6.3029999999999999</v>
      </c>
      <c r="P19" s="76">
        <v>2.3620000000000001</v>
      </c>
      <c r="Q19" s="76">
        <v>2.1869999999999998</v>
      </c>
      <c r="R19" s="76">
        <v>0.41099999999999998</v>
      </c>
      <c r="S19" s="76">
        <v>0.39400000000000002</v>
      </c>
      <c r="T19" s="76"/>
      <c r="U19" s="76"/>
      <c r="V19" s="76"/>
      <c r="W19" s="76"/>
      <c r="X19" s="76"/>
      <c r="Y19" s="76">
        <v>0.1</v>
      </c>
      <c r="Z19" s="73"/>
      <c r="AA19" s="74">
        <f>SUM(B19:Z19)</f>
        <v>32.706000000000003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0.217</v>
      </c>
      <c r="C22" s="83">
        <f t="shared" ref="C22:Z22" si="1">IF(LEN(C$2)&gt;0,SUM(C17:C21),"")</f>
        <v>0.19</v>
      </c>
      <c r="D22" s="83">
        <f t="shared" si="1"/>
        <v>0.124</v>
      </c>
      <c r="E22" s="83">
        <f t="shared" si="1"/>
        <v>0.45900000000000002</v>
      </c>
      <c r="F22" s="83">
        <f t="shared" si="1"/>
        <v>0.311</v>
      </c>
      <c r="G22" s="83">
        <f t="shared" si="1"/>
        <v>0</v>
      </c>
      <c r="H22" s="83">
        <f t="shared" si="1"/>
        <v>0</v>
      </c>
      <c r="I22" s="83">
        <f t="shared" si="1"/>
        <v>1.7829999999999999</v>
      </c>
      <c r="J22" s="83">
        <f t="shared" si="1"/>
        <v>0.11899999999999999</v>
      </c>
      <c r="K22" s="83">
        <f t="shared" si="1"/>
        <v>3.8319999999999999</v>
      </c>
      <c r="L22" s="83">
        <f t="shared" si="1"/>
        <v>8.4949999999999992</v>
      </c>
      <c r="M22" s="83">
        <f t="shared" si="1"/>
        <v>9.2800000000000011</v>
      </c>
      <c r="N22" s="83">
        <f t="shared" si="1"/>
        <v>8.9540000000000006</v>
      </c>
      <c r="O22" s="83">
        <f t="shared" si="1"/>
        <v>10.353</v>
      </c>
      <c r="P22" s="83">
        <f t="shared" si="1"/>
        <v>6.4119999999999999</v>
      </c>
      <c r="Q22" s="83">
        <f t="shared" si="1"/>
        <v>6.2370000000000001</v>
      </c>
      <c r="R22" s="83">
        <f t="shared" si="1"/>
        <v>4.4609999999999994</v>
      </c>
      <c r="S22" s="83">
        <f t="shared" si="1"/>
        <v>4.444</v>
      </c>
      <c r="T22" s="83">
        <f t="shared" si="1"/>
        <v>4.05</v>
      </c>
      <c r="U22" s="83">
        <f t="shared" si="1"/>
        <v>4.05</v>
      </c>
      <c r="V22" s="83">
        <f t="shared" si="1"/>
        <v>4.05</v>
      </c>
      <c r="W22" s="83">
        <f t="shared" si="1"/>
        <v>4.05</v>
      </c>
      <c r="X22" s="83">
        <f t="shared" si="1"/>
        <v>4.05</v>
      </c>
      <c r="Y22" s="83">
        <f t="shared" si="1"/>
        <v>4.1499999999999995</v>
      </c>
      <c r="Z22" s="84" t="str">
        <f t="shared" si="1"/>
        <v/>
      </c>
      <c r="AA22" s="85">
        <f>SUM(AA17:AA21)</f>
        <v>90.070999999999984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4.3780000000000001</v>
      </c>
      <c r="C26" s="72">
        <v>19.698</v>
      </c>
      <c r="D26" s="72">
        <v>19.641999999999999</v>
      </c>
      <c r="E26" s="72">
        <v>19.998000000000001</v>
      </c>
      <c r="F26" s="72">
        <v>22.571999999999999</v>
      </c>
      <c r="G26" s="72">
        <v>24.010999999999999</v>
      </c>
      <c r="H26" s="72">
        <v>152.64699999999999</v>
      </c>
      <c r="I26" s="72">
        <v>215.93100000000001</v>
      </c>
      <c r="J26" s="72">
        <v>206.179</v>
      </c>
      <c r="K26" s="72">
        <v>200.947</v>
      </c>
      <c r="L26" s="72">
        <v>196.80199999999999</v>
      </c>
      <c r="M26" s="72">
        <v>198.047</v>
      </c>
      <c r="N26" s="72">
        <v>201.869</v>
      </c>
      <c r="O26" s="72">
        <v>207.28299999999999</v>
      </c>
      <c r="P26" s="72">
        <v>210.221</v>
      </c>
      <c r="Q26" s="72">
        <v>208.93700000000001</v>
      </c>
      <c r="R26" s="72">
        <v>205.32400000000001</v>
      </c>
      <c r="S26" s="72">
        <v>217.845</v>
      </c>
      <c r="T26" s="72">
        <v>222.43</v>
      </c>
      <c r="U26" s="72">
        <v>221.869</v>
      </c>
      <c r="V26" s="72">
        <v>214.55099999999999</v>
      </c>
      <c r="W26" s="72">
        <v>211.102</v>
      </c>
      <c r="X26" s="72">
        <v>216.28</v>
      </c>
      <c r="Y26" s="72">
        <v>199.08500000000001</v>
      </c>
      <c r="Z26" s="73"/>
      <c r="AA26" s="74">
        <f>SUM(B26:Z26)</f>
        <v>3817.6479999999997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4.3780000000000001</v>
      </c>
      <c r="C28" s="57">
        <f t="shared" ref="C28:Z28" si="2">IF(LEN(C$2)&gt;0,SUM(C25:C27),"")</f>
        <v>19.698</v>
      </c>
      <c r="D28" s="57">
        <f t="shared" si="2"/>
        <v>19.641999999999999</v>
      </c>
      <c r="E28" s="57">
        <f t="shared" si="2"/>
        <v>19.998000000000001</v>
      </c>
      <c r="F28" s="57">
        <f t="shared" si="2"/>
        <v>22.571999999999999</v>
      </c>
      <c r="G28" s="57">
        <f t="shared" si="2"/>
        <v>24.010999999999999</v>
      </c>
      <c r="H28" s="57">
        <f t="shared" si="2"/>
        <v>152.64699999999999</v>
      </c>
      <c r="I28" s="57">
        <f t="shared" si="2"/>
        <v>215.93100000000001</v>
      </c>
      <c r="J28" s="57">
        <f t="shared" si="2"/>
        <v>206.179</v>
      </c>
      <c r="K28" s="57">
        <f t="shared" si="2"/>
        <v>200.947</v>
      </c>
      <c r="L28" s="57">
        <f t="shared" si="2"/>
        <v>196.80199999999999</v>
      </c>
      <c r="M28" s="57">
        <f t="shared" si="2"/>
        <v>198.047</v>
      </c>
      <c r="N28" s="57">
        <f t="shared" si="2"/>
        <v>201.869</v>
      </c>
      <c r="O28" s="57">
        <f t="shared" si="2"/>
        <v>207.28299999999999</v>
      </c>
      <c r="P28" s="57">
        <f t="shared" si="2"/>
        <v>210.221</v>
      </c>
      <c r="Q28" s="57">
        <f t="shared" si="2"/>
        <v>208.93700000000001</v>
      </c>
      <c r="R28" s="57">
        <f t="shared" si="2"/>
        <v>205.32400000000001</v>
      </c>
      <c r="S28" s="57">
        <f t="shared" si="2"/>
        <v>217.845</v>
      </c>
      <c r="T28" s="57">
        <f t="shared" si="2"/>
        <v>222.43</v>
      </c>
      <c r="U28" s="57">
        <f t="shared" si="2"/>
        <v>221.869</v>
      </c>
      <c r="V28" s="57">
        <f t="shared" si="2"/>
        <v>214.55099999999999</v>
      </c>
      <c r="W28" s="57">
        <f t="shared" si="2"/>
        <v>211.102</v>
      </c>
      <c r="X28" s="57">
        <f t="shared" si="2"/>
        <v>216.28</v>
      </c>
      <c r="Y28" s="57">
        <f t="shared" si="2"/>
        <v>199.08500000000001</v>
      </c>
      <c r="Z28" s="58" t="str">
        <f t="shared" si="2"/>
        <v/>
      </c>
      <c r="AA28" s="59">
        <f>SUM(AA25:AA27)</f>
        <v>3817.6479999999997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4.3780000000000001</v>
      </c>
      <c r="C47" s="83">
        <f t="shared" ref="C47:Z47" si="8">IF(LEN(C$2)&gt;0,C14+C22+C36,"")</f>
        <v>19.698</v>
      </c>
      <c r="D47" s="83">
        <f t="shared" si="8"/>
        <v>19.641999999999999</v>
      </c>
      <c r="E47" s="83">
        <f t="shared" si="8"/>
        <v>19.998000000000001</v>
      </c>
      <c r="F47" s="83">
        <f t="shared" si="8"/>
        <v>22.571999999999999</v>
      </c>
      <c r="G47" s="83">
        <f t="shared" si="8"/>
        <v>24.011000000000003</v>
      </c>
      <c r="H47" s="83">
        <f t="shared" si="8"/>
        <v>152.64699999999999</v>
      </c>
      <c r="I47" s="83">
        <f t="shared" si="8"/>
        <v>215.93099999999998</v>
      </c>
      <c r="J47" s="83">
        <f t="shared" si="8"/>
        <v>206.179</v>
      </c>
      <c r="K47" s="83">
        <f t="shared" si="8"/>
        <v>200.94699999999997</v>
      </c>
      <c r="L47" s="83">
        <f t="shared" si="8"/>
        <v>196.80199999999999</v>
      </c>
      <c r="M47" s="83">
        <f t="shared" si="8"/>
        <v>198.04700000000003</v>
      </c>
      <c r="N47" s="83">
        <f t="shared" si="8"/>
        <v>201.869</v>
      </c>
      <c r="O47" s="83">
        <f t="shared" si="8"/>
        <v>207.28300000000002</v>
      </c>
      <c r="P47" s="83">
        <f t="shared" si="8"/>
        <v>210.221</v>
      </c>
      <c r="Q47" s="83">
        <f t="shared" si="8"/>
        <v>208.93700000000001</v>
      </c>
      <c r="R47" s="83">
        <f t="shared" si="8"/>
        <v>205.32400000000001</v>
      </c>
      <c r="S47" s="83">
        <f t="shared" si="8"/>
        <v>217.84499999999997</v>
      </c>
      <c r="T47" s="83">
        <f t="shared" si="8"/>
        <v>222.43000000000004</v>
      </c>
      <c r="U47" s="83">
        <f t="shared" si="8"/>
        <v>221.869</v>
      </c>
      <c r="V47" s="83">
        <f t="shared" si="8"/>
        <v>214.55100000000002</v>
      </c>
      <c r="W47" s="83">
        <f t="shared" si="8"/>
        <v>211.102</v>
      </c>
      <c r="X47" s="83">
        <f t="shared" si="8"/>
        <v>216.28</v>
      </c>
      <c r="Y47" s="83">
        <f t="shared" si="8"/>
        <v>199.08500000000001</v>
      </c>
      <c r="Z47" s="84" t="str">
        <f t="shared" si="8"/>
        <v/>
      </c>
      <c r="AA47" s="100">
        <f>SUM(B47:Z47)</f>
        <v>3817.6479999999997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4.3779999999999992</v>
      </c>
      <c r="C4" s="18">
        <v>19.698000000000004</v>
      </c>
      <c r="D4" s="18">
        <v>19.642000000000003</v>
      </c>
      <c r="E4" s="18">
        <v>19.998000000000001</v>
      </c>
      <c r="F4" s="18">
        <v>22.572000000000003</v>
      </c>
      <c r="G4" s="18">
        <v>24.010999999999999</v>
      </c>
      <c r="H4" s="18">
        <v>152.64699999999999</v>
      </c>
      <c r="I4" s="18">
        <v>215.93100000000001</v>
      </c>
      <c r="J4" s="18">
        <v>206.17899999999997</v>
      </c>
      <c r="K4" s="18">
        <v>200.947</v>
      </c>
      <c r="L4" s="18">
        <v>196.80199999999999</v>
      </c>
      <c r="M4" s="18">
        <v>198.04700000000003</v>
      </c>
      <c r="N4" s="18">
        <v>201.86900000000003</v>
      </c>
      <c r="O4" s="18">
        <v>207.28299999999999</v>
      </c>
      <c r="P4" s="18">
        <v>210.22099999999998</v>
      </c>
      <c r="Q4" s="18">
        <v>208.93700000000001</v>
      </c>
      <c r="R4" s="18">
        <v>205.32399999999998</v>
      </c>
      <c r="S4" s="18">
        <v>217.84499999999997</v>
      </c>
      <c r="T4" s="18">
        <v>222.42999999999998</v>
      </c>
      <c r="U4" s="18">
        <v>221.869</v>
      </c>
      <c r="V4" s="18">
        <v>214.55099999999999</v>
      </c>
      <c r="W4" s="18">
        <v>211.10199999999998</v>
      </c>
      <c r="X4" s="18">
        <v>216.28000000000003</v>
      </c>
      <c r="Y4" s="18">
        <v>199.08500000000001</v>
      </c>
      <c r="Z4" s="19"/>
      <c r="AA4" s="20">
        <f>SUM(B4:Z4)</f>
        <v>3817.6479999999997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40.74</v>
      </c>
      <c r="C7" s="28">
        <v>35</v>
      </c>
      <c r="D7" s="28">
        <v>21.44</v>
      </c>
      <c r="E7" s="28">
        <v>18.350000000000001</v>
      </c>
      <c r="F7" s="28">
        <v>25.61</v>
      </c>
      <c r="G7" s="28">
        <v>39.29</v>
      </c>
      <c r="H7" s="28">
        <v>46.56</v>
      </c>
      <c r="I7" s="28">
        <v>44.5</v>
      </c>
      <c r="J7" s="28">
        <v>44.26</v>
      </c>
      <c r="K7" s="28">
        <v>43.82</v>
      </c>
      <c r="L7" s="28">
        <v>43.74</v>
      </c>
      <c r="M7" s="28">
        <v>43.81</v>
      </c>
      <c r="N7" s="28">
        <v>43.81</v>
      </c>
      <c r="O7" s="28">
        <v>41.41</v>
      </c>
      <c r="P7" s="28">
        <v>44.07</v>
      </c>
      <c r="Q7" s="28">
        <v>49.06</v>
      </c>
      <c r="R7" s="28">
        <v>56.5</v>
      </c>
      <c r="S7" s="28">
        <v>64.13</v>
      </c>
      <c r="T7" s="28">
        <v>68.02</v>
      </c>
      <c r="U7" s="28">
        <v>68</v>
      </c>
      <c r="V7" s="28">
        <v>63.5</v>
      </c>
      <c r="W7" s="28">
        <v>41.41</v>
      </c>
      <c r="X7" s="28">
        <v>41.41</v>
      </c>
      <c r="Y7" s="28">
        <v>41.41</v>
      </c>
      <c r="Z7" s="29"/>
      <c r="AA7" s="30">
        <v>44.577083333333341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16</v>
      </c>
      <c r="D11" s="47">
        <v>16</v>
      </c>
      <c r="E11" s="47">
        <v>16</v>
      </c>
      <c r="F11" s="47">
        <v>16</v>
      </c>
      <c r="G11" s="47">
        <v>16</v>
      </c>
      <c r="H11" s="47">
        <v>130</v>
      </c>
      <c r="I11" s="47">
        <v>188</v>
      </c>
      <c r="J11" s="47">
        <v>188</v>
      </c>
      <c r="K11" s="47">
        <v>188</v>
      </c>
      <c r="L11" s="47">
        <v>188</v>
      </c>
      <c r="M11" s="47">
        <v>188</v>
      </c>
      <c r="N11" s="47">
        <v>188</v>
      </c>
      <c r="O11" s="47">
        <v>188</v>
      </c>
      <c r="P11" s="47">
        <v>188</v>
      </c>
      <c r="Q11" s="47">
        <v>188</v>
      </c>
      <c r="R11" s="47">
        <v>188</v>
      </c>
      <c r="S11" s="47">
        <v>188</v>
      </c>
      <c r="T11" s="47">
        <v>188</v>
      </c>
      <c r="U11" s="47">
        <v>188</v>
      </c>
      <c r="V11" s="47">
        <v>188</v>
      </c>
      <c r="W11" s="47">
        <v>188</v>
      </c>
      <c r="X11" s="47">
        <v>188</v>
      </c>
      <c r="Y11" s="47">
        <v>188</v>
      </c>
      <c r="Z11" s="48"/>
      <c r="AA11" s="49">
        <f>SUM(B11:Z11)</f>
        <v>3406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0.123</v>
      </c>
      <c r="E13" s="52">
        <v>0.35599999999999998</v>
      </c>
      <c r="F13" s="52">
        <v>0.32100000000000001</v>
      </c>
      <c r="G13" s="52"/>
      <c r="H13" s="52">
        <v>1.034</v>
      </c>
      <c r="I13" s="52">
        <v>3.4609999999999999</v>
      </c>
      <c r="J13" s="52">
        <v>3.0259999999999998</v>
      </c>
      <c r="K13" s="52">
        <v>2.9280000000000004</v>
      </c>
      <c r="L13" s="52">
        <v>1.008</v>
      </c>
      <c r="M13" s="52">
        <v>2.4779999999999998</v>
      </c>
      <c r="N13" s="52">
        <v>3.4489999999999998</v>
      </c>
      <c r="O13" s="52">
        <v>2.8289999999999997</v>
      </c>
      <c r="P13" s="52">
        <v>3.3840000000000003</v>
      </c>
      <c r="Q13" s="52">
        <v>0.94700000000000006</v>
      </c>
      <c r="R13" s="52">
        <v>0.24299999999999999</v>
      </c>
      <c r="S13" s="52">
        <v>4.0000000000000001E-3</v>
      </c>
      <c r="T13" s="52"/>
      <c r="U13" s="52"/>
      <c r="V13" s="52"/>
      <c r="W13" s="52"/>
      <c r="X13" s="52"/>
      <c r="Y13" s="52"/>
      <c r="Z13" s="53"/>
      <c r="AA13" s="54">
        <f>SUM(B13:Z13)</f>
        <v>25.591000000000001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16</v>
      </c>
      <c r="D14" s="57">
        <f t="shared" si="0"/>
        <v>16.123000000000001</v>
      </c>
      <c r="E14" s="57">
        <f t="shared" si="0"/>
        <v>16.356000000000002</v>
      </c>
      <c r="F14" s="57">
        <f t="shared" si="0"/>
        <v>16.321000000000002</v>
      </c>
      <c r="G14" s="57">
        <f t="shared" si="0"/>
        <v>16</v>
      </c>
      <c r="H14" s="57">
        <f t="shared" si="0"/>
        <v>131.03399999999999</v>
      </c>
      <c r="I14" s="57">
        <f t="shared" si="0"/>
        <v>191.46100000000001</v>
      </c>
      <c r="J14" s="57">
        <f t="shared" si="0"/>
        <v>191.02600000000001</v>
      </c>
      <c r="K14" s="57">
        <f t="shared" si="0"/>
        <v>190.928</v>
      </c>
      <c r="L14" s="57">
        <f t="shared" si="0"/>
        <v>189.00800000000001</v>
      </c>
      <c r="M14" s="57">
        <f t="shared" si="0"/>
        <v>190.47800000000001</v>
      </c>
      <c r="N14" s="57">
        <f t="shared" si="0"/>
        <v>191.44900000000001</v>
      </c>
      <c r="O14" s="57">
        <f t="shared" si="0"/>
        <v>190.82900000000001</v>
      </c>
      <c r="P14" s="57">
        <f t="shared" si="0"/>
        <v>191.38400000000001</v>
      </c>
      <c r="Q14" s="57">
        <f t="shared" si="0"/>
        <v>188.947</v>
      </c>
      <c r="R14" s="57">
        <f t="shared" si="0"/>
        <v>188.24299999999999</v>
      </c>
      <c r="S14" s="57">
        <f t="shared" si="0"/>
        <v>188.00399999999999</v>
      </c>
      <c r="T14" s="57">
        <f t="shared" si="0"/>
        <v>188</v>
      </c>
      <c r="U14" s="57">
        <f t="shared" si="0"/>
        <v>188</v>
      </c>
      <c r="V14" s="57">
        <f t="shared" si="0"/>
        <v>188</v>
      </c>
      <c r="W14" s="57">
        <f t="shared" si="0"/>
        <v>188</v>
      </c>
      <c r="X14" s="57">
        <f t="shared" si="0"/>
        <v>188</v>
      </c>
      <c r="Y14" s="57">
        <f t="shared" si="0"/>
        <v>188</v>
      </c>
      <c r="Z14" s="58" t="str">
        <f t="shared" si="0"/>
        <v/>
      </c>
      <c r="AA14" s="59">
        <f>SUM(AA9:AA13)</f>
        <v>3431.5909999999999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0.74399999999999999</v>
      </c>
      <c r="C18" s="72">
        <v>1.792</v>
      </c>
      <c r="D18" s="72">
        <v>1.6040000000000001</v>
      </c>
      <c r="E18" s="72">
        <v>1.7490000000000001</v>
      </c>
      <c r="F18" s="72">
        <v>1.897</v>
      </c>
      <c r="G18" s="72"/>
      <c r="H18" s="72">
        <v>3.181</v>
      </c>
      <c r="I18" s="72">
        <v>2.4780000000000002</v>
      </c>
      <c r="J18" s="72">
        <v>2.363</v>
      </c>
      <c r="K18" s="72">
        <v>2.2429999999999999</v>
      </c>
      <c r="L18" s="72">
        <v>2.0209999999999999</v>
      </c>
      <c r="M18" s="72">
        <v>1.139</v>
      </c>
      <c r="N18" s="72">
        <v>1.17</v>
      </c>
      <c r="O18" s="72">
        <v>1.1240000000000001</v>
      </c>
      <c r="P18" s="72">
        <v>0.86399999999999999</v>
      </c>
      <c r="Q18" s="72">
        <v>0.74</v>
      </c>
      <c r="R18" s="72"/>
      <c r="S18" s="72">
        <v>0.42</v>
      </c>
      <c r="T18" s="72"/>
      <c r="U18" s="72"/>
      <c r="V18" s="72">
        <v>0.57399999999999995</v>
      </c>
      <c r="W18" s="72">
        <v>0.189</v>
      </c>
      <c r="X18" s="72"/>
      <c r="Y18" s="72"/>
      <c r="Z18" s="73"/>
      <c r="AA18" s="74">
        <f>SUM(B18:Z18)</f>
        <v>26.292000000000002</v>
      </c>
    </row>
    <row r="19" spans="1:27" ht="24.95" customHeight="1" x14ac:dyDescent="0.2">
      <c r="A19" s="70" t="s">
        <v>14</v>
      </c>
      <c r="B19" s="75">
        <v>3.6339999999999995</v>
      </c>
      <c r="C19" s="76">
        <v>1.9060000000000001</v>
      </c>
      <c r="D19" s="76">
        <v>1.915</v>
      </c>
      <c r="E19" s="76">
        <v>1.893</v>
      </c>
      <c r="F19" s="76">
        <v>4.3540000000000001</v>
      </c>
      <c r="G19" s="76">
        <v>8.0109999999999992</v>
      </c>
      <c r="H19" s="76">
        <v>18.431999999999999</v>
      </c>
      <c r="I19" s="76">
        <v>21.992000000000001</v>
      </c>
      <c r="J19" s="76">
        <v>12.790000000000001</v>
      </c>
      <c r="K19" s="76">
        <v>7.7759999999999998</v>
      </c>
      <c r="L19" s="76">
        <v>5.7729999999999997</v>
      </c>
      <c r="M19" s="76">
        <v>6.43</v>
      </c>
      <c r="N19" s="76">
        <v>9.25</v>
      </c>
      <c r="O19" s="76">
        <v>15.33</v>
      </c>
      <c r="P19" s="76">
        <v>17.972999999999999</v>
      </c>
      <c r="Q19" s="76">
        <v>19.25</v>
      </c>
      <c r="R19" s="76">
        <v>17.081</v>
      </c>
      <c r="S19" s="76">
        <v>29.420999999999999</v>
      </c>
      <c r="T19" s="76">
        <v>34.429999999999993</v>
      </c>
      <c r="U19" s="76">
        <v>33.869</v>
      </c>
      <c r="V19" s="76">
        <v>25.977000000000004</v>
      </c>
      <c r="W19" s="76">
        <v>22.913</v>
      </c>
      <c r="X19" s="76">
        <v>28.28</v>
      </c>
      <c r="Y19" s="76">
        <v>11.084999999999999</v>
      </c>
      <c r="Z19" s="73"/>
      <c r="AA19" s="74">
        <f>SUM(B19:Z19)</f>
        <v>359.76499999999993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4.3779999999999992</v>
      </c>
      <c r="C22" s="83">
        <f t="shared" si="1"/>
        <v>3.6980000000000004</v>
      </c>
      <c r="D22" s="83">
        <f t="shared" si="1"/>
        <v>3.5190000000000001</v>
      </c>
      <c r="E22" s="83">
        <f t="shared" si="1"/>
        <v>3.6420000000000003</v>
      </c>
      <c r="F22" s="83">
        <f t="shared" si="1"/>
        <v>6.2510000000000003</v>
      </c>
      <c r="G22" s="83">
        <f t="shared" si="1"/>
        <v>8.0109999999999992</v>
      </c>
      <c r="H22" s="83">
        <f t="shared" si="1"/>
        <v>21.613</v>
      </c>
      <c r="I22" s="83">
        <f t="shared" si="1"/>
        <v>24.470000000000002</v>
      </c>
      <c r="J22" s="83">
        <f t="shared" si="1"/>
        <v>15.153</v>
      </c>
      <c r="K22" s="83">
        <f t="shared" si="1"/>
        <v>10.019</v>
      </c>
      <c r="L22" s="83">
        <f t="shared" si="1"/>
        <v>7.7939999999999996</v>
      </c>
      <c r="M22" s="83">
        <f t="shared" si="1"/>
        <v>7.569</v>
      </c>
      <c r="N22" s="83">
        <f t="shared" si="1"/>
        <v>10.42</v>
      </c>
      <c r="O22" s="83">
        <f t="shared" si="1"/>
        <v>16.454000000000001</v>
      </c>
      <c r="P22" s="83">
        <f t="shared" si="1"/>
        <v>18.837</v>
      </c>
      <c r="Q22" s="83">
        <f t="shared" si="1"/>
        <v>19.989999999999998</v>
      </c>
      <c r="R22" s="83">
        <f t="shared" si="1"/>
        <v>17.081</v>
      </c>
      <c r="S22" s="83">
        <f t="shared" si="1"/>
        <v>29.841000000000001</v>
      </c>
      <c r="T22" s="83">
        <f t="shared" si="1"/>
        <v>34.429999999999993</v>
      </c>
      <c r="U22" s="83">
        <f t="shared" si="1"/>
        <v>33.869</v>
      </c>
      <c r="V22" s="83">
        <f t="shared" si="1"/>
        <v>26.551000000000005</v>
      </c>
      <c r="W22" s="83">
        <f t="shared" si="1"/>
        <v>23.102</v>
      </c>
      <c r="X22" s="83">
        <f t="shared" si="1"/>
        <v>28.28</v>
      </c>
      <c r="Y22" s="83">
        <f t="shared" si="1"/>
        <v>11.084999999999999</v>
      </c>
      <c r="Z22" s="84">
        <f t="shared" si="1"/>
        <v>0</v>
      </c>
      <c r="AA22" s="85">
        <f t="shared" si="1"/>
        <v>386.0569999999999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4.3780000000000001</v>
      </c>
      <c r="C26" s="72">
        <v>19.698</v>
      </c>
      <c r="D26" s="72">
        <v>19.641999999999999</v>
      </c>
      <c r="E26" s="72">
        <v>19.998000000000001</v>
      </c>
      <c r="F26" s="72">
        <v>22.571999999999999</v>
      </c>
      <c r="G26" s="72">
        <v>24.010999999999999</v>
      </c>
      <c r="H26" s="72">
        <v>152.64699999999999</v>
      </c>
      <c r="I26" s="72">
        <v>215.93100000000001</v>
      </c>
      <c r="J26" s="72">
        <v>206.179</v>
      </c>
      <c r="K26" s="72">
        <v>200.947</v>
      </c>
      <c r="L26" s="72">
        <v>196.80199999999999</v>
      </c>
      <c r="M26" s="72">
        <v>198.047</v>
      </c>
      <c r="N26" s="72">
        <v>201.869</v>
      </c>
      <c r="O26" s="72">
        <v>207.28299999999999</v>
      </c>
      <c r="P26" s="72">
        <v>210.221</v>
      </c>
      <c r="Q26" s="72">
        <v>208.93700000000001</v>
      </c>
      <c r="R26" s="72">
        <v>205.32400000000001</v>
      </c>
      <c r="S26" s="72">
        <v>217.845</v>
      </c>
      <c r="T26" s="72">
        <v>222.43</v>
      </c>
      <c r="U26" s="72">
        <v>221.869</v>
      </c>
      <c r="V26" s="72">
        <v>214.55099999999999</v>
      </c>
      <c r="W26" s="72">
        <v>211.102</v>
      </c>
      <c r="X26" s="72">
        <v>216.28</v>
      </c>
      <c r="Y26" s="72">
        <v>199.08500000000001</v>
      </c>
      <c r="Z26" s="73"/>
      <c r="AA26" s="74">
        <f>SUM(B26:Z26)</f>
        <v>3817.6479999999997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4.3780000000000001</v>
      </c>
      <c r="C28" s="57">
        <f t="shared" si="2"/>
        <v>19.698</v>
      </c>
      <c r="D28" s="57">
        <f t="shared" si="2"/>
        <v>19.641999999999999</v>
      </c>
      <c r="E28" s="57">
        <f t="shared" si="2"/>
        <v>19.998000000000001</v>
      </c>
      <c r="F28" s="57">
        <f t="shared" si="2"/>
        <v>22.571999999999999</v>
      </c>
      <c r="G28" s="57">
        <f t="shared" si="2"/>
        <v>24.010999999999999</v>
      </c>
      <c r="H28" s="57">
        <f t="shared" si="2"/>
        <v>152.64699999999999</v>
      </c>
      <c r="I28" s="57">
        <f t="shared" si="2"/>
        <v>215.93100000000001</v>
      </c>
      <c r="J28" s="57">
        <f t="shared" si="2"/>
        <v>206.179</v>
      </c>
      <c r="K28" s="57">
        <f t="shared" si="2"/>
        <v>200.947</v>
      </c>
      <c r="L28" s="57">
        <f t="shared" si="2"/>
        <v>196.80199999999999</v>
      </c>
      <c r="M28" s="57">
        <f t="shared" si="2"/>
        <v>198.047</v>
      </c>
      <c r="N28" s="57">
        <f t="shared" si="2"/>
        <v>201.869</v>
      </c>
      <c r="O28" s="57">
        <f t="shared" si="2"/>
        <v>207.28299999999999</v>
      </c>
      <c r="P28" s="57">
        <f t="shared" si="2"/>
        <v>210.221</v>
      </c>
      <c r="Q28" s="57">
        <f t="shared" si="2"/>
        <v>208.93700000000001</v>
      </c>
      <c r="R28" s="57">
        <f t="shared" si="2"/>
        <v>205.32400000000001</v>
      </c>
      <c r="S28" s="57">
        <f t="shared" si="2"/>
        <v>217.845</v>
      </c>
      <c r="T28" s="57">
        <f t="shared" si="2"/>
        <v>222.43</v>
      </c>
      <c r="U28" s="57">
        <f t="shared" si="2"/>
        <v>221.869</v>
      </c>
      <c r="V28" s="57">
        <f t="shared" si="2"/>
        <v>214.55099999999999</v>
      </c>
      <c r="W28" s="57">
        <f t="shared" si="2"/>
        <v>211.102</v>
      </c>
      <c r="X28" s="57">
        <f t="shared" si="2"/>
        <v>216.28</v>
      </c>
      <c r="Y28" s="57">
        <f t="shared" si="2"/>
        <v>199.08500000000001</v>
      </c>
      <c r="Z28" s="58">
        <f t="shared" si="2"/>
        <v>0</v>
      </c>
      <c r="AA28" s="59">
        <f t="shared" si="2"/>
        <v>3817.6479999999997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4.3779999999999992</v>
      </c>
      <c r="C47" s="83">
        <f t="shared" ref="C47:Z47" si="8">SUM(C10:C13)+C22+C36</f>
        <v>19.698</v>
      </c>
      <c r="D47" s="83">
        <f t="shared" si="8"/>
        <v>19.642000000000003</v>
      </c>
      <c r="E47" s="83">
        <f t="shared" si="8"/>
        <v>19.998000000000001</v>
      </c>
      <c r="F47" s="83">
        <f t="shared" si="8"/>
        <v>22.572000000000003</v>
      </c>
      <c r="G47" s="83">
        <f t="shared" si="8"/>
        <v>24.010999999999999</v>
      </c>
      <c r="H47" s="83">
        <f t="shared" si="8"/>
        <v>152.64699999999999</v>
      </c>
      <c r="I47" s="83">
        <f t="shared" si="8"/>
        <v>215.93100000000001</v>
      </c>
      <c r="J47" s="83">
        <f t="shared" si="8"/>
        <v>206.179</v>
      </c>
      <c r="K47" s="83">
        <f t="shared" si="8"/>
        <v>200.947</v>
      </c>
      <c r="L47" s="83">
        <f t="shared" si="8"/>
        <v>196.80200000000002</v>
      </c>
      <c r="M47" s="83">
        <f t="shared" si="8"/>
        <v>198.047</v>
      </c>
      <c r="N47" s="83">
        <f t="shared" si="8"/>
        <v>201.869</v>
      </c>
      <c r="O47" s="83">
        <f t="shared" si="8"/>
        <v>207.28300000000002</v>
      </c>
      <c r="P47" s="83">
        <f t="shared" si="8"/>
        <v>210.221</v>
      </c>
      <c r="Q47" s="83">
        <f t="shared" si="8"/>
        <v>208.93700000000001</v>
      </c>
      <c r="R47" s="83">
        <f t="shared" si="8"/>
        <v>205.32399999999998</v>
      </c>
      <c r="S47" s="83">
        <f t="shared" si="8"/>
        <v>217.845</v>
      </c>
      <c r="T47" s="83">
        <f t="shared" si="8"/>
        <v>222.43</v>
      </c>
      <c r="U47" s="83">
        <f t="shared" si="8"/>
        <v>221.869</v>
      </c>
      <c r="V47" s="83">
        <f t="shared" si="8"/>
        <v>214.55100000000002</v>
      </c>
      <c r="W47" s="83">
        <f t="shared" si="8"/>
        <v>211.102</v>
      </c>
      <c r="X47" s="83">
        <f t="shared" si="8"/>
        <v>216.28</v>
      </c>
      <c r="Y47" s="83">
        <f t="shared" si="8"/>
        <v>199.08500000000001</v>
      </c>
      <c r="Z47" s="84">
        <f t="shared" si="8"/>
        <v>0</v>
      </c>
      <c r="AA47" s="100">
        <f>SUM(B47:Z47)</f>
        <v>3817.6479999999997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2020-12-23T13:53:28Z</dcterms:created>
  <dcterms:modified xsi:type="dcterms:W3CDTF">2020-12-23T13:53:29Z</dcterms:modified>
</cp:coreProperties>
</file>