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<sst xmlns="http://schemas.openxmlformats.org/spreadsheetml/2006/main" count="110" uniqueCount="50">
  <si>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22/12/2020 15:51:25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</si>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</sst>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212</c:v>
                </c:pt>
                <c:pt idx="7">
                  <c:v>44.850999999999999</c:v>
                </c:pt>
                <c:pt idx="8">
                  <c:v>148.42000000000002</c:v>
                </c:pt>
                <c:pt idx="14">
                  <c:v>209.38200000000001</c:v>
                </c:pt>
                <c:pt idx="15">
                  <c:v>211.77699999999999</c:v>
                </c:pt>
                <c:pt idx="16">
                  <c:v>1.7</c:v>
                </c:pt>
                <c:pt idx="17">
                  <c:v>222</c:v>
                </c:pt>
                <c:pt idx="18">
                  <c:v>212</c:v>
                </c:pt>
                <c:pt idx="20">
                  <c:v>211.702</c:v>
                </c:pt>
                <c:pt idx="21">
                  <c:v>203.91200000000001</c:v>
                </c:pt>
                <c:pt idx="22">
                  <c:v>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65.224999999999994</c:v>
                </c:pt>
                <c:pt idx="9">
                  <c:v>4.0460000000000003</c:v>
                </c:pt>
                <c:pt idx="16">
                  <c:v>6.3E-2</c:v>
                </c:pt>
                <c:pt idx="17">
                  <c:v>1.147</c:v>
                </c:pt>
                <c:pt idx="18">
                  <c:v>1.883</c:v>
                </c:pt>
                <c:pt idx="19">
                  <c:v>1.165</c:v>
                </c:pt>
                <c:pt idx="21">
                  <c:v>5.3920000000000003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8.4000000000000005E-2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115</c:v>
                </c:pt>
                <c:pt idx="19">
                  <c:v>92.963999999999999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614200"/>
        <c:axId val="387614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67.563000000000017</c:v>
                </c:pt>
                <c:pt idx="1">
                  <c:v>2.3930000000000002</c:v>
                </c:pt>
                <c:pt idx="2">
                  <c:v>0.97399999999999998</c:v>
                </c:pt>
                <c:pt idx="3">
                  <c:v>1.3159999999999998</c:v>
                </c:pt>
                <c:pt idx="4">
                  <c:v>2.7660000000000005</c:v>
                </c:pt>
                <c:pt idx="5">
                  <c:v>1.0979999999999999</c:v>
                </c:pt>
                <c:pt idx="6">
                  <c:v>213.37900000000002</c:v>
                </c:pt>
                <c:pt idx="7">
                  <c:v>47.506</c:v>
                </c:pt>
                <c:pt idx="8">
                  <c:v>152.17099999999999</c:v>
                </c:pt>
                <c:pt idx="9">
                  <c:v>6.1369999999999996</c:v>
                </c:pt>
                <c:pt idx="10">
                  <c:v>3.5379999999999998</c:v>
                </c:pt>
                <c:pt idx="11">
                  <c:v>3.39</c:v>
                </c:pt>
                <c:pt idx="12">
                  <c:v>3.5150000000000001</c:v>
                </c:pt>
                <c:pt idx="13">
                  <c:v>4.9609999999999994</c:v>
                </c:pt>
                <c:pt idx="14">
                  <c:v>214.66900000000001</c:v>
                </c:pt>
                <c:pt idx="15">
                  <c:v>214.166</c:v>
                </c:pt>
                <c:pt idx="16">
                  <c:v>214.34699999999998</c:v>
                </c:pt>
                <c:pt idx="17">
                  <c:v>224.37299999999999</c:v>
                </c:pt>
                <c:pt idx="18">
                  <c:v>215.10400000000001</c:v>
                </c:pt>
                <c:pt idx="19">
                  <c:v>215.87</c:v>
                </c:pt>
                <c:pt idx="20">
                  <c:v>216.68799999999999</c:v>
                </c:pt>
                <c:pt idx="21">
                  <c:v>215.95899999999997</c:v>
                </c:pt>
                <c:pt idx="22">
                  <c:v>215.35499999999999</c:v>
                </c:pt>
                <c:pt idx="23">
                  <c:v>3.371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14200"/>
        <c:axId val="387614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45.73</c:v>
                </c:pt>
                <c:pt idx="1">
                  <c:v>40.130000000000003</c:v>
                </c:pt>
                <c:pt idx="2">
                  <c:v>33.76</c:v>
                </c:pt>
                <c:pt idx="3">
                  <c:v>31.13</c:v>
                </c:pt>
                <c:pt idx="4">
                  <c:v>31.17</c:v>
                </c:pt>
                <c:pt idx="5">
                  <c:v>45.44</c:v>
                </c:pt>
                <c:pt idx="6">
                  <c:v>52.48</c:v>
                </c:pt>
                <c:pt idx="7">
                  <c:v>50.01</c:v>
                </c:pt>
                <c:pt idx="8">
                  <c:v>58.01</c:v>
                </c:pt>
                <c:pt idx="9">
                  <c:v>67.22</c:v>
                </c:pt>
                <c:pt idx="10">
                  <c:v>39.049999999999997</c:v>
                </c:pt>
                <c:pt idx="11">
                  <c:v>45.05</c:v>
                </c:pt>
                <c:pt idx="12">
                  <c:v>43.05</c:v>
                </c:pt>
                <c:pt idx="13">
                  <c:v>30.1</c:v>
                </c:pt>
                <c:pt idx="14">
                  <c:v>55.01</c:v>
                </c:pt>
                <c:pt idx="15">
                  <c:v>60.01</c:v>
                </c:pt>
                <c:pt idx="16">
                  <c:v>84.9</c:v>
                </c:pt>
                <c:pt idx="17">
                  <c:v>84.9</c:v>
                </c:pt>
                <c:pt idx="18">
                  <c:v>84.9</c:v>
                </c:pt>
                <c:pt idx="19">
                  <c:v>85.15</c:v>
                </c:pt>
                <c:pt idx="20">
                  <c:v>70.010000000000005</c:v>
                </c:pt>
                <c:pt idx="21">
                  <c:v>53.55</c:v>
                </c:pt>
                <c:pt idx="22">
                  <c:v>51.17</c:v>
                </c:pt>
                <c:pt idx="23">
                  <c:v>39.15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15376"/>
        <c:axId val="387614984"/>
      </c:lineChart>
      <c:catAx>
        <c:axId val="38761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14592"/>
        <c:crosses val="autoZero"/>
        <c:auto val="1"/>
        <c:lblAlgn val="ctr"/>
        <c:lblOffset val="100"/>
        <c:noMultiLvlLbl val="0"/>
      </c:catAx>
      <c:valAx>
        <c:axId val="38761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14200"/>
        <c:crosses val="autoZero"/>
        <c:crossBetween val="between"/>
      </c:valAx>
      <c:valAx>
        <c:axId val="387614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15376"/>
        <c:crosses val="max"/>
        <c:crossBetween val="between"/>
      </c:valAx>
      <c:catAx>
        <c:axId val="387615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614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44188</v>
          </cell>
        </row>
        <row r="5">
          <cell r="C5" t="str">
            <v>LIDA1</v>
          </cell>
        </row>
        <row r="26">
          <cell r="C26">
            <v>1889.7440000000001</v>
          </cell>
        </row>
        <row r="27">
          <cell r="C27">
            <v>78.921000000000006</v>
          </cell>
        </row>
        <row r="28">
          <cell r="C28">
            <v>207.964</v>
          </cell>
        </row>
        <row r="29">
          <cell r="C29">
            <v>0</v>
          </cell>
        </row>
        <row r="30">
          <cell r="C30">
            <v>9.4E-2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283.88599999999997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0.79400000000000004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2395.1190000000001</v>
          </cell>
        </row>
        <row r="46">
          <cell r="C46">
            <v>0</v>
          </cell>
        </row>
        <row r="47">
          <cell r="C47">
            <v>64.695999999999998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45.73</v>
          </cell>
          <cell r="C7">
            <v>40.130000000000003</v>
          </cell>
          <cell r="D7">
            <v>33.76</v>
          </cell>
          <cell r="E7">
            <v>31.13</v>
          </cell>
          <cell r="F7">
            <v>31.17</v>
          </cell>
          <cell r="G7">
            <v>45.44</v>
          </cell>
          <cell r="H7">
            <v>52.48</v>
          </cell>
          <cell r="I7">
            <v>50.01</v>
          </cell>
          <cell r="J7">
            <v>58.01</v>
          </cell>
          <cell r="K7">
            <v>67.22</v>
          </cell>
          <cell r="L7">
            <v>39.049999999999997</v>
          </cell>
          <cell r="M7">
            <v>45.05</v>
          </cell>
          <cell r="N7">
            <v>43.05</v>
          </cell>
          <cell r="O7">
            <v>30.1</v>
          </cell>
          <cell r="P7">
            <v>55.01</v>
          </cell>
          <cell r="Q7">
            <v>60.01</v>
          </cell>
          <cell r="R7">
            <v>84.9</v>
          </cell>
          <cell r="S7">
            <v>84.9</v>
          </cell>
          <cell r="T7">
            <v>84.9</v>
          </cell>
          <cell r="U7">
            <v>85.15</v>
          </cell>
          <cell r="V7">
            <v>70.010000000000005</v>
          </cell>
          <cell r="W7">
            <v>53.55</v>
          </cell>
          <cell r="X7">
            <v>51.17</v>
          </cell>
          <cell r="Y7">
            <v>39.15</v>
          </cell>
        </row>
        <row r="11">
          <cell r="H11">
            <v>27</v>
          </cell>
          <cell r="J11">
            <v>24.331</v>
          </cell>
          <cell r="P11">
            <v>33</v>
          </cell>
          <cell r="Q11">
            <v>33</v>
          </cell>
          <cell r="S11">
            <v>33</v>
          </cell>
          <cell r="T11">
            <v>33</v>
          </cell>
          <cell r="V11">
            <v>33</v>
          </cell>
          <cell r="W11">
            <v>33</v>
          </cell>
          <cell r="X11">
            <v>33</v>
          </cell>
        </row>
        <row r="12">
          <cell r="H12">
            <v>28</v>
          </cell>
          <cell r="J12">
            <v>25</v>
          </cell>
          <cell r="P12">
            <v>65</v>
          </cell>
          <cell r="Q12">
            <v>48</v>
          </cell>
          <cell r="S12">
            <v>48</v>
          </cell>
          <cell r="T12">
            <v>31</v>
          </cell>
          <cell r="V12">
            <v>31</v>
          </cell>
          <cell r="W12">
            <v>15.912000000000001</v>
          </cell>
          <cell r="X12">
            <v>15</v>
          </cell>
        </row>
        <row r="13">
          <cell r="H13">
            <v>28</v>
          </cell>
          <cell r="J13">
            <v>25</v>
          </cell>
          <cell r="P13">
            <v>35</v>
          </cell>
          <cell r="Q13">
            <v>48</v>
          </cell>
          <cell r="S13">
            <v>31</v>
          </cell>
          <cell r="T13">
            <v>28.885999999999999</v>
          </cell>
          <cell r="V13">
            <v>31</v>
          </cell>
        </row>
        <row r="17">
          <cell r="H17">
            <v>28</v>
          </cell>
          <cell r="J17">
            <v>25</v>
          </cell>
          <cell r="P17">
            <v>39.5</v>
          </cell>
          <cell r="Q17">
            <v>41.5</v>
          </cell>
          <cell r="S17">
            <v>55</v>
          </cell>
          <cell r="T17">
            <v>59.557000000000002</v>
          </cell>
          <cell r="V17">
            <v>58.5</v>
          </cell>
          <cell r="X17">
            <v>32</v>
          </cell>
        </row>
        <row r="18">
          <cell r="H18">
            <v>28</v>
          </cell>
          <cell r="J18">
            <v>25</v>
          </cell>
          <cell r="P18">
            <v>36.881999999999998</v>
          </cell>
          <cell r="Q18">
            <v>41.277000000000001</v>
          </cell>
          <cell r="R18">
            <v>1.7</v>
          </cell>
          <cell r="S18">
            <v>55</v>
          </cell>
          <cell r="T18">
            <v>59.557000000000002</v>
          </cell>
          <cell r="V18">
            <v>58.201999999999998</v>
          </cell>
          <cell r="X18">
            <v>32</v>
          </cell>
        </row>
        <row r="20">
          <cell r="H20">
            <v>45</v>
          </cell>
          <cell r="I20">
            <v>44.850999999999999</v>
          </cell>
          <cell r="W20">
            <v>45</v>
          </cell>
          <cell r="X20">
            <v>45</v>
          </cell>
        </row>
        <row r="23">
          <cell r="H23">
            <v>28</v>
          </cell>
          <cell r="J23">
            <v>24.088999999999999</v>
          </cell>
          <cell r="W23">
            <v>110</v>
          </cell>
          <cell r="X23">
            <v>55</v>
          </cell>
        </row>
        <row r="26">
          <cell r="W26">
            <v>0.39200000000000002</v>
          </cell>
        </row>
        <row r="28">
          <cell r="B28">
            <v>65</v>
          </cell>
        </row>
        <row r="29">
          <cell r="K29">
            <v>4.0460000000000003</v>
          </cell>
        </row>
        <row r="38">
          <cell r="B38">
            <v>0.22500000000000001</v>
          </cell>
          <cell r="R38">
            <v>6.3E-2</v>
          </cell>
          <cell r="S38">
            <v>1.147</v>
          </cell>
          <cell r="T38">
            <v>1.883</v>
          </cell>
          <cell r="U38">
            <v>1.165</v>
          </cell>
          <cell r="W38">
            <v>5</v>
          </cell>
        </row>
        <row r="44">
          <cell r="R44">
            <v>115</v>
          </cell>
          <cell r="U44">
            <v>92.963999999999999</v>
          </cell>
        </row>
        <row r="59">
          <cell r="E59">
            <v>8.4000000000000005E-2</v>
          </cell>
          <cell r="Y59">
            <v>0.01</v>
          </cell>
        </row>
        <row r="66">
          <cell r="B66">
            <v>2.3380000000000001</v>
          </cell>
          <cell r="C66">
            <v>2.3929999999999998</v>
          </cell>
          <cell r="D66">
            <v>0.97399999999999998</v>
          </cell>
          <cell r="E66">
            <v>1.232</v>
          </cell>
          <cell r="F66">
            <v>2.766</v>
          </cell>
          <cell r="G66">
            <v>1.0980000000000001</v>
          </cell>
          <cell r="H66">
            <v>1.379</v>
          </cell>
          <cell r="I66">
            <v>2.6549999999999998</v>
          </cell>
          <cell r="J66">
            <v>3.7510000000000003</v>
          </cell>
          <cell r="K66">
            <v>2.0910000000000002</v>
          </cell>
          <cell r="L66">
            <v>3.5379999999999998</v>
          </cell>
          <cell r="M66">
            <v>3.39</v>
          </cell>
          <cell r="N66">
            <v>3.5150000000000001</v>
          </cell>
          <cell r="O66">
            <v>4.9610000000000003</v>
          </cell>
          <cell r="P66">
            <v>5.2869999999999999</v>
          </cell>
          <cell r="Q66">
            <v>2.3890000000000002</v>
          </cell>
          <cell r="R66">
            <v>97.583999999999989</v>
          </cell>
          <cell r="S66">
            <v>1.226</v>
          </cell>
          <cell r="T66">
            <v>1.2210000000000001</v>
          </cell>
          <cell r="U66">
            <v>121.741</v>
          </cell>
          <cell r="V66">
            <v>4.9859999999999998</v>
          </cell>
          <cell r="W66">
            <v>6.6549999999999994</v>
          </cell>
          <cell r="X66">
            <v>3.355</v>
          </cell>
          <cell r="Y66">
            <v>3.3609999999999998</v>
          </cell>
        </row>
      </sheetData>
      <sheetData sheetId="17">
        <row r="26">
          <cell r="S26">
            <v>10</v>
          </cell>
        </row>
        <row r="27">
          <cell r="B27">
            <v>65</v>
          </cell>
          <cell r="I27">
            <v>45</v>
          </cell>
        </row>
        <row r="28">
          <cell r="H28">
            <v>212</v>
          </cell>
          <cell r="J28">
            <v>149.33099999999999</v>
          </cell>
          <cell r="K28">
            <v>4.0460000000000003</v>
          </cell>
          <cell r="P28">
            <v>212</v>
          </cell>
          <cell r="Q28">
            <v>212</v>
          </cell>
          <cell r="R28">
            <v>212</v>
          </cell>
          <cell r="S28">
            <v>212</v>
          </cell>
          <cell r="T28">
            <v>212</v>
          </cell>
          <cell r="U28">
            <v>212</v>
          </cell>
          <cell r="V28">
            <v>212</v>
          </cell>
          <cell r="W28">
            <v>212</v>
          </cell>
          <cell r="X28">
            <v>212</v>
          </cell>
        </row>
        <row r="37">
          <cell r="O37">
            <v>1.742</v>
          </cell>
        </row>
        <row r="59">
          <cell r="B59">
            <v>2.5630000000000002</v>
          </cell>
          <cell r="C59">
            <v>2.3930000000000002</v>
          </cell>
          <cell r="D59">
            <v>0.83</v>
          </cell>
          <cell r="E59">
            <v>1.0009999999999999</v>
          </cell>
          <cell r="F59">
            <v>2.7660000000000005</v>
          </cell>
          <cell r="G59">
            <v>1.0739999999999998</v>
          </cell>
          <cell r="H59">
            <v>1.0680000000000001</v>
          </cell>
          <cell r="I59">
            <v>2.5059999999999998</v>
          </cell>
          <cell r="J59">
            <v>2.84</v>
          </cell>
          <cell r="K59">
            <v>2.0909999999999997</v>
          </cell>
          <cell r="L59">
            <v>3.5379999999999998</v>
          </cell>
          <cell r="M59">
            <v>3.39</v>
          </cell>
          <cell r="N59">
            <v>3.5150000000000001</v>
          </cell>
          <cell r="O59">
            <v>3.2189999999999999</v>
          </cell>
          <cell r="P59">
            <v>2.6689999999999996</v>
          </cell>
          <cell r="Q59">
            <v>2.1659999999999999</v>
          </cell>
          <cell r="R59">
            <v>2.347</v>
          </cell>
          <cell r="S59">
            <v>2.3729999999999998</v>
          </cell>
          <cell r="T59">
            <v>3.1039999999999996</v>
          </cell>
          <cell r="U59">
            <v>3.8699999999999997</v>
          </cell>
          <cell r="V59">
            <v>4.6879999999999997</v>
          </cell>
          <cell r="W59">
            <v>3.9590000000000001</v>
          </cell>
          <cell r="X59">
            <v>3.3550000000000004</v>
          </cell>
          <cell r="Y59">
            <v>3.371</v>
          </cell>
        </row>
        <row r="66">
          <cell r="D66">
            <v>0.14399999999999999</v>
          </cell>
          <cell r="E66">
            <v>0.315</v>
          </cell>
          <cell r="G66">
            <v>2.4E-2</v>
          </cell>
          <cell r="H66">
            <v>0.311</v>
          </cell>
        </row>
      </sheetData>
      <sheetData sheetId="18">
        <row r="7">
          <cell r="B7">
            <v>45.73</v>
          </cell>
          <cell r="C7">
            <v>40.130000000000003</v>
          </cell>
          <cell r="D7">
            <v>33.76</v>
          </cell>
          <cell r="E7">
            <v>31.13</v>
          </cell>
          <cell r="F7">
            <v>31.17</v>
          </cell>
          <cell r="G7">
            <v>45.44</v>
          </cell>
          <cell r="H7">
            <v>52.48</v>
          </cell>
          <cell r="I7">
            <v>50.01</v>
          </cell>
          <cell r="J7">
            <v>58.01</v>
          </cell>
          <cell r="K7">
            <v>67.22</v>
          </cell>
          <cell r="L7">
            <v>39.049999999999997</v>
          </cell>
          <cell r="M7">
            <v>45.05</v>
          </cell>
          <cell r="N7">
            <v>43.05</v>
          </cell>
          <cell r="O7">
            <v>30.1</v>
          </cell>
          <cell r="P7">
            <v>55.01</v>
          </cell>
          <cell r="Q7">
            <v>60.01</v>
          </cell>
          <cell r="R7">
            <v>84.9</v>
          </cell>
          <cell r="S7">
            <v>84.9</v>
          </cell>
          <cell r="T7">
            <v>84.9</v>
          </cell>
          <cell r="U7">
            <v>85.15</v>
          </cell>
          <cell r="V7">
            <v>70.010000000000005</v>
          </cell>
          <cell r="W7">
            <v>53.55</v>
          </cell>
          <cell r="X7">
            <v>51.17</v>
          </cell>
          <cell r="Y7">
            <v>39.15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44186</v>
          </cell>
        </row>
        <row r="4">
          <cell r="B4">
            <v>44186</v>
          </cell>
        </row>
        <row r="5">
          <cell r="B5">
            <v>44186</v>
          </cell>
        </row>
        <row r="6">
          <cell r="B6">
            <v>44186</v>
          </cell>
        </row>
        <row r="7">
          <cell r="B7">
            <v>44186</v>
          </cell>
        </row>
        <row r="8">
          <cell r="B8">
            <v>44186</v>
          </cell>
        </row>
        <row r="9">
          <cell r="B9">
            <v>44186</v>
          </cell>
        </row>
        <row r="10">
          <cell r="B10">
            <v>44186</v>
          </cell>
        </row>
        <row r="11">
          <cell r="B11">
            <v>44186</v>
          </cell>
        </row>
        <row r="12">
          <cell r="B12">
            <v>44186</v>
          </cell>
        </row>
        <row r="13">
          <cell r="B13">
            <v>44186</v>
          </cell>
        </row>
        <row r="14">
          <cell r="B14">
            <v>44186</v>
          </cell>
        </row>
        <row r="15">
          <cell r="B15">
            <v>44186</v>
          </cell>
        </row>
        <row r="16">
          <cell r="B16">
            <v>44186</v>
          </cell>
        </row>
      </sheetData>
      <sheetData sheetId="41">
        <row r="2">
          <cell r="C2">
            <v>44189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goikonomou@moh.gr;akoumentakos@moh.gr;msideri@moh.gr;akoumentakos@moh.gr</v>
          </cell>
          <cell r="Q39" t="str">
            <v>goikonomou@moh.gr;akoumentakos@moh.gr;msideri@moh.gr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goikonomou@moh.gr;akoumentakos@moh.gr;msideri@moh.gr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67.563000000000002</v>
      </c>
      <c r="C4" s="18">
        <v>2.3929999999999998</v>
      </c>
      <c r="D4" s="18">
        <v>0.97399999999999998</v>
      </c>
      <c r="E4" s="18">
        <v>1.3160000000000001</v>
      </c>
      <c r="F4" s="18">
        <v>2.766</v>
      </c>
      <c r="G4" s="18">
        <v>1.0980000000000001</v>
      </c>
      <c r="H4" s="18">
        <v>213.37899999999999</v>
      </c>
      <c r="I4" s="18">
        <v>47.506</v>
      </c>
      <c r="J4" s="18">
        <v>152.17100000000002</v>
      </c>
      <c r="K4" s="18">
        <v>6.1370000000000005</v>
      </c>
      <c r="L4" s="18">
        <v>3.5379999999999998</v>
      </c>
      <c r="M4" s="18">
        <v>3.39</v>
      </c>
      <c r="N4" s="18">
        <v>3.5150000000000001</v>
      </c>
      <c r="O4" s="18">
        <v>4.9610000000000003</v>
      </c>
      <c r="P4" s="18">
        <v>214.66900000000001</v>
      </c>
      <c r="Q4" s="18">
        <v>214.166</v>
      </c>
      <c r="R4" s="18">
        <v>214.34699999999998</v>
      </c>
      <c r="S4" s="18">
        <v>224.37299999999999</v>
      </c>
      <c r="T4" s="18">
        <v>215.10400000000004</v>
      </c>
      <c r="U4" s="18">
        <v>215.87</v>
      </c>
      <c r="V4" s="18">
        <v>216.68800000000002</v>
      </c>
      <c r="W4" s="18">
        <v>215.95899999999997</v>
      </c>
      <c r="X4" s="18">
        <v>215.35500000000002</v>
      </c>
      <c r="Y4" s="18">
        <v>3.3709999999999996</v>
      </c>
      <c r="Z4" s="19"/>
      <c r="AA4" s="20">
        <f>SUM(B4:Z4)</f>
        <v>2460.6090000000004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45.73</v>
      </c>
      <c r="C7" s="28">
        <v>40.130000000000003</v>
      </c>
      <c r="D7" s="28">
        <v>33.76</v>
      </c>
      <c r="E7" s="28">
        <v>31.13</v>
      </c>
      <c r="F7" s="28">
        <v>31.17</v>
      </c>
      <c r="G7" s="28">
        <v>45.44</v>
      </c>
      <c r="H7" s="28">
        <v>52.48</v>
      </c>
      <c r="I7" s="28">
        <v>50.01</v>
      </c>
      <c r="J7" s="28">
        <v>58.01</v>
      </c>
      <c r="K7" s="28">
        <v>67.22</v>
      </c>
      <c r="L7" s="28">
        <v>39.049999999999997</v>
      </c>
      <c r="M7" s="28">
        <v>45.05</v>
      </c>
      <c r="N7" s="28">
        <v>43.05</v>
      </c>
      <c r="O7" s="28">
        <v>30.1</v>
      </c>
      <c r="P7" s="28">
        <v>55.01</v>
      </c>
      <c r="Q7" s="28">
        <v>60.01</v>
      </c>
      <c r="R7" s="28">
        <v>84.9</v>
      </c>
      <c r="S7" s="28">
        <v>84.9</v>
      </c>
      <c r="T7" s="28">
        <v>84.9</v>
      </c>
      <c r="U7" s="28">
        <v>85.15</v>
      </c>
      <c r="V7" s="28">
        <v>70.010000000000005</v>
      </c>
      <c r="W7" s="28">
        <v>53.55</v>
      </c>
      <c r="X7" s="28">
        <v>51.17</v>
      </c>
      <c r="Y7" s="28">
        <v>39.15</v>
      </c>
      <c r="Z7" s="29"/>
      <c r="AA7" s="30">
        <f>IF(SUM(GR_MAINLAND_MCP_SUM_SELL)&lt;&gt;0,AVERAGEIF(GR_MAINLAND_MCP_SUM_SELL,"&lt;&gt;"""),"")</f>
        <v>53.378333333333337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212</v>
      </c>
      <c r="I10" s="42">
        <v>44.850999999999999</v>
      </c>
      <c r="J10" s="42">
        <v>148.42000000000002</v>
      </c>
      <c r="K10" s="42"/>
      <c r="L10" s="42"/>
      <c r="M10" s="42"/>
      <c r="N10" s="42"/>
      <c r="O10" s="42"/>
      <c r="P10" s="42">
        <v>209.38200000000001</v>
      </c>
      <c r="Q10" s="42">
        <v>211.77699999999999</v>
      </c>
      <c r="R10" s="42">
        <v>1.7</v>
      </c>
      <c r="S10" s="42">
        <v>222</v>
      </c>
      <c r="T10" s="42">
        <v>212</v>
      </c>
      <c r="U10" s="42"/>
      <c r="V10" s="42">
        <v>211.702</v>
      </c>
      <c r="W10" s="42">
        <v>203.91200000000001</v>
      </c>
      <c r="X10" s="42">
        <v>212</v>
      </c>
      <c r="Y10" s="42"/>
      <c r="Z10" s="43"/>
      <c r="AA10" s="44">
        <f>SUM(B10:Z10)</f>
        <v>1889.7440000000001</v>
      </c>
    </row>
    <row r="11" spans="1:27" ht="24.95" customHeight="1" x14ac:dyDescent="0.2">
      <c r="A11" s="45" t="s">
        <v>7</v>
      </c>
      <c r="B11" s="46">
        <v>65.224999999999994</v>
      </c>
      <c r="C11" s="47"/>
      <c r="D11" s="47"/>
      <c r="E11" s="47"/>
      <c r="F11" s="47"/>
      <c r="G11" s="47"/>
      <c r="H11" s="47"/>
      <c r="I11" s="47"/>
      <c r="J11" s="47"/>
      <c r="K11" s="47">
        <v>4.0460000000000003</v>
      </c>
      <c r="L11" s="47"/>
      <c r="M11" s="47"/>
      <c r="N11" s="47"/>
      <c r="O11" s="47"/>
      <c r="P11" s="47"/>
      <c r="Q11" s="47"/>
      <c r="R11" s="47">
        <v>6.3E-2</v>
      </c>
      <c r="S11" s="47">
        <v>1.147</v>
      </c>
      <c r="T11" s="47">
        <v>1.883</v>
      </c>
      <c r="U11" s="47">
        <v>1.165</v>
      </c>
      <c r="V11" s="47"/>
      <c r="W11" s="47">
        <v>5.3920000000000003</v>
      </c>
      <c r="X11" s="47"/>
      <c r="Y11" s="47"/>
      <c r="Z11" s="48"/>
      <c r="AA11" s="49">
        <f>SUM(B11:Z11)</f>
        <v>78.921000000000006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115</v>
      </c>
      <c r="S12" s="47"/>
      <c r="T12" s="47"/>
      <c r="U12" s="47">
        <v>92.963999999999999</v>
      </c>
      <c r="V12" s="47"/>
      <c r="W12" s="47"/>
      <c r="X12" s="47"/>
      <c r="Y12" s="47"/>
      <c r="Z12" s="48"/>
      <c r="AA12" s="49">
        <f>SUM(B12:Z12)</f>
        <v>207.964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8.4000000000000005E-2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0.01</v>
      </c>
      <c r="Z13" s="53"/>
      <c r="AA13" s="54">
        <f>SUM(B13:Z13)</f>
        <v>9.4E-2</v>
      </c>
    </row>
    <row r="14" spans="1:27" ht="30" customHeight="1" thickBot="1" x14ac:dyDescent="0.25">
      <c r="A14" s="55" t="s">
        <v>10</v>
      </c>
      <c r="B14" s="56">
        <f>IF(LEN(B$2)&gt;0,SUM(B10:B13),"")</f>
        <v>65.224999999999994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8.4000000000000005E-2</v>
      </c>
      <c r="F14" s="57">
        <f t="shared" si="0"/>
        <v>0</v>
      </c>
      <c r="G14" s="57">
        <f t="shared" si="0"/>
        <v>0</v>
      </c>
      <c r="H14" s="57">
        <f t="shared" si="0"/>
        <v>212</v>
      </c>
      <c r="I14" s="57">
        <f t="shared" si="0"/>
        <v>44.850999999999999</v>
      </c>
      <c r="J14" s="57">
        <f t="shared" si="0"/>
        <v>148.42000000000002</v>
      </c>
      <c r="K14" s="57">
        <f t="shared" si="0"/>
        <v>4.0460000000000003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209.38200000000001</v>
      </c>
      <c r="Q14" s="57">
        <f t="shared" si="0"/>
        <v>211.77699999999999</v>
      </c>
      <c r="R14" s="57">
        <f t="shared" si="0"/>
        <v>116.76300000000001</v>
      </c>
      <c r="S14" s="57">
        <f t="shared" si="0"/>
        <v>223.14699999999999</v>
      </c>
      <c r="T14" s="57">
        <f t="shared" si="0"/>
        <v>213.88300000000001</v>
      </c>
      <c r="U14" s="57">
        <f t="shared" si="0"/>
        <v>94.129000000000005</v>
      </c>
      <c r="V14" s="57">
        <f t="shared" si="0"/>
        <v>211.702</v>
      </c>
      <c r="W14" s="57">
        <f t="shared" si="0"/>
        <v>209.304</v>
      </c>
      <c r="X14" s="57">
        <f t="shared" si="0"/>
        <v>212</v>
      </c>
      <c r="Y14" s="57">
        <f t="shared" si="0"/>
        <v>0.01</v>
      </c>
      <c r="Z14" s="58" t="str">
        <f t="shared" si="0"/>
        <v/>
      </c>
      <c r="AA14" s="59">
        <f>SUM(AA9:AA13)</f>
        <v>2176.7230000000004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2.3380000000000001</v>
      </c>
      <c r="C19" s="76">
        <v>2.3929999999999998</v>
      </c>
      <c r="D19" s="76">
        <v>0.97399999999999998</v>
      </c>
      <c r="E19" s="76">
        <v>1.232</v>
      </c>
      <c r="F19" s="76">
        <v>2.766</v>
      </c>
      <c r="G19" s="76">
        <v>1.0980000000000001</v>
      </c>
      <c r="H19" s="76">
        <v>1.379</v>
      </c>
      <c r="I19" s="76">
        <v>2.6549999999999998</v>
      </c>
      <c r="J19" s="76">
        <v>3.7510000000000003</v>
      </c>
      <c r="K19" s="76">
        <v>2.0910000000000002</v>
      </c>
      <c r="L19" s="76">
        <v>3.5379999999999998</v>
      </c>
      <c r="M19" s="76">
        <v>3.39</v>
      </c>
      <c r="N19" s="76">
        <v>3.5150000000000001</v>
      </c>
      <c r="O19" s="76">
        <v>4.9610000000000003</v>
      </c>
      <c r="P19" s="76">
        <v>5.2869999999999999</v>
      </c>
      <c r="Q19" s="76">
        <v>2.3890000000000002</v>
      </c>
      <c r="R19" s="76">
        <v>97.583999999999989</v>
      </c>
      <c r="S19" s="76">
        <v>1.226</v>
      </c>
      <c r="T19" s="76">
        <v>1.2210000000000001</v>
      </c>
      <c r="U19" s="76">
        <v>121.741</v>
      </c>
      <c r="V19" s="76">
        <v>4.9859999999999998</v>
      </c>
      <c r="W19" s="76">
        <v>6.6549999999999994</v>
      </c>
      <c r="X19" s="76">
        <v>3.355</v>
      </c>
      <c r="Y19" s="76">
        <v>3.3609999999999998</v>
      </c>
      <c r="Z19" s="73"/>
      <c r="AA19" s="74">
        <f>SUM(B19:Z19)</f>
        <v>283.88599999999997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2.3380000000000001</v>
      </c>
      <c r="C22" s="83">
        <f t="shared" ref="C22:Z22" si="1">IF(LEN(C$2)&gt;0,SUM(C17:C21),"")</f>
        <v>2.3929999999999998</v>
      </c>
      <c r="D22" s="83">
        <f t="shared" si="1"/>
        <v>0.97399999999999998</v>
      </c>
      <c r="E22" s="83">
        <f t="shared" si="1"/>
        <v>1.232</v>
      </c>
      <c r="F22" s="83">
        <f t="shared" si="1"/>
        <v>2.766</v>
      </c>
      <c r="G22" s="83">
        <f t="shared" si="1"/>
        <v>1.0980000000000001</v>
      </c>
      <c r="H22" s="83">
        <f t="shared" si="1"/>
        <v>1.379</v>
      </c>
      <c r="I22" s="83">
        <f t="shared" si="1"/>
        <v>2.6549999999999998</v>
      </c>
      <c r="J22" s="83">
        <f t="shared" si="1"/>
        <v>3.7510000000000003</v>
      </c>
      <c r="K22" s="83">
        <f t="shared" si="1"/>
        <v>2.0910000000000002</v>
      </c>
      <c r="L22" s="83">
        <f t="shared" si="1"/>
        <v>3.5379999999999998</v>
      </c>
      <c r="M22" s="83">
        <f t="shared" si="1"/>
        <v>3.39</v>
      </c>
      <c r="N22" s="83">
        <f t="shared" si="1"/>
        <v>3.5150000000000001</v>
      </c>
      <c r="O22" s="83">
        <f t="shared" si="1"/>
        <v>4.9610000000000003</v>
      </c>
      <c r="P22" s="83">
        <f t="shared" si="1"/>
        <v>5.2869999999999999</v>
      </c>
      <c r="Q22" s="83">
        <f t="shared" si="1"/>
        <v>2.3890000000000002</v>
      </c>
      <c r="R22" s="83">
        <f t="shared" si="1"/>
        <v>97.583999999999989</v>
      </c>
      <c r="S22" s="83">
        <f t="shared" si="1"/>
        <v>1.226</v>
      </c>
      <c r="T22" s="83">
        <f t="shared" si="1"/>
        <v>1.2210000000000001</v>
      </c>
      <c r="U22" s="83">
        <f t="shared" si="1"/>
        <v>121.741</v>
      </c>
      <c r="V22" s="83">
        <f t="shared" si="1"/>
        <v>4.9859999999999998</v>
      </c>
      <c r="W22" s="83">
        <f t="shared" si="1"/>
        <v>6.6549999999999994</v>
      </c>
      <c r="X22" s="83">
        <f t="shared" si="1"/>
        <v>3.355</v>
      </c>
      <c r="Y22" s="83">
        <f t="shared" si="1"/>
        <v>3.3609999999999998</v>
      </c>
      <c r="Z22" s="84" t="str">
        <f t="shared" si="1"/>
        <v/>
      </c>
      <c r="AA22" s="85">
        <f>SUM(AA17:AA21)</f>
        <v>283.88599999999997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67.563000000000002</v>
      </c>
      <c r="C26" s="72">
        <v>2.3929999999999998</v>
      </c>
      <c r="D26" s="72">
        <v>0.97399999999999998</v>
      </c>
      <c r="E26" s="72">
        <v>1.3160000000000001</v>
      </c>
      <c r="F26" s="72">
        <v>2.766</v>
      </c>
      <c r="G26" s="72">
        <v>1.0980000000000001</v>
      </c>
      <c r="H26" s="72">
        <v>213.37899999999999</v>
      </c>
      <c r="I26" s="72">
        <v>47.506</v>
      </c>
      <c r="J26" s="72">
        <v>152.17099999999999</v>
      </c>
      <c r="K26" s="72">
        <v>6.1369999999999996</v>
      </c>
      <c r="L26" s="72">
        <v>3.5379999999999998</v>
      </c>
      <c r="M26" s="72">
        <v>3.39</v>
      </c>
      <c r="N26" s="72">
        <v>3.5150000000000001</v>
      </c>
      <c r="O26" s="72">
        <v>4.9610000000000003</v>
      </c>
      <c r="P26" s="72">
        <v>214.66900000000001</v>
      </c>
      <c r="Q26" s="72">
        <v>214.166</v>
      </c>
      <c r="R26" s="72">
        <v>214.34700000000001</v>
      </c>
      <c r="S26" s="72">
        <v>224.37299999999999</v>
      </c>
      <c r="T26" s="72">
        <v>215.10400000000001</v>
      </c>
      <c r="U26" s="72">
        <v>215.87</v>
      </c>
      <c r="V26" s="72">
        <v>216.68799999999999</v>
      </c>
      <c r="W26" s="72">
        <v>215.959</v>
      </c>
      <c r="X26" s="72">
        <v>215.35499999999999</v>
      </c>
      <c r="Y26" s="72">
        <v>3.371</v>
      </c>
      <c r="Z26" s="73"/>
      <c r="AA26" s="74">
        <f>SUM(B26:Z26)</f>
        <v>2460.6089999999999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67.563000000000002</v>
      </c>
      <c r="C28" s="57">
        <f t="shared" ref="C28:Z28" si="2">IF(LEN(C$2)&gt;0,SUM(C25:C27),"")</f>
        <v>2.3929999999999998</v>
      </c>
      <c r="D28" s="57">
        <f t="shared" si="2"/>
        <v>0.97399999999999998</v>
      </c>
      <c r="E28" s="57">
        <f t="shared" si="2"/>
        <v>1.3160000000000001</v>
      </c>
      <c r="F28" s="57">
        <f t="shared" si="2"/>
        <v>2.766</v>
      </c>
      <c r="G28" s="57">
        <f t="shared" si="2"/>
        <v>1.0980000000000001</v>
      </c>
      <c r="H28" s="57">
        <f t="shared" si="2"/>
        <v>213.37899999999999</v>
      </c>
      <c r="I28" s="57">
        <f t="shared" si="2"/>
        <v>47.506</v>
      </c>
      <c r="J28" s="57">
        <f t="shared" si="2"/>
        <v>152.17099999999999</v>
      </c>
      <c r="K28" s="57">
        <f t="shared" si="2"/>
        <v>6.1369999999999996</v>
      </c>
      <c r="L28" s="57">
        <f t="shared" si="2"/>
        <v>3.5379999999999998</v>
      </c>
      <c r="M28" s="57">
        <f t="shared" si="2"/>
        <v>3.39</v>
      </c>
      <c r="N28" s="57">
        <f t="shared" si="2"/>
        <v>3.5150000000000001</v>
      </c>
      <c r="O28" s="57">
        <f t="shared" si="2"/>
        <v>4.9610000000000003</v>
      </c>
      <c r="P28" s="57">
        <f t="shared" si="2"/>
        <v>214.66900000000001</v>
      </c>
      <c r="Q28" s="57">
        <f t="shared" si="2"/>
        <v>214.166</v>
      </c>
      <c r="R28" s="57">
        <f t="shared" si="2"/>
        <v>214.34700000000001</v>
      </c>
      <c r="S28" s="57">
        <f t="shared" si="2"/>
        <v>224.37299999999999</v>
      </c>
      <c r="T28" s="57">
        <f t="shared" si="2"/>
        <v>215.10400000000001</v>
      </c>
      <c r="U28" s="57">
        <f t="shared" si="2"/>
        <v>215.87</v>
      </c>
      <c r="V28" s="57">
        <f t="shared" si="2"/>
        <v>216.68799999999999</v>
      </c>
      <c r="W28" s="57">
        <f t="shared" si="2"/>
        <v>215.959</v>
      </c>
      <c r="X28" s="57">
        <f t="shared" si="2"/>
        <v>215.35499999999999</v>
      </c>
      <c r="Y28" s="57">
        <f t="shared" si="2"/>
        <v>3.371</v>
      </c>
      <c r="Z28" s="58" t="str">
        <f t="shared" si="2"/>
        <v/>
      </c>
      <c r="AA28" s="59">
        <f>SUM(AA25:AA27)</f>
        <v>2460.6089999999999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67.562999999999988</v>
      </c>
      <c r="C47" s="83">
        <f t="shared" ref="C47:Z47" si="8">IF(LEN(C$2)&gt;0,C14+C22+C36,"")</f>
        <v>2.3929999999999998</v>
      </c>
      <c r="D47" s="83">
        <f t="shared" si="8"/>
        <v>0.97399999999999998</v>
      </c>
      <c r="E47" s="83">
        <f t="shared" si="8"/>
        <v>1.3160000000000001</v>
      </c>
      <c r="F47" s="83">
        <f t="shared" si="8"/>
        <v>2.766</v>
      </c>
      <c r="G47" s="83">
        <f t="shared" si="8"/>
        <v>1.0980000000000001</v>
      </c>
      <c r="H47" s="83">
        <f t="shared" si="8"/>
        <v>213.37899999999999</v>
      </c>
      <c r="I47" s="83">
        <f t="shared" si="8"/>
        <v>47.506</v>
      </c>
      <c r="J47" s="83">
        <f t="shared" si="8"/>
        <v>152.17100000000002</v>
      </c>
      <c r="K47" s="83">
        <f t="shared" si="8"/>
        <v>6.1370000000000005</v>
      </c>
      <c r="L47" s="83">
        <f t="shared" si="8"/>
        <v>3.5379999999999998</v>
      </c>
      <c r="M47" s="83">
        <f t="shared" si="8"/>
        <v>3.39</v>
      </c>
      <c r="N47" s="83">
        <f t="shared" si="8"/>
        <v>3.5150000000000001</v>
      </c>
      <c r="O47" s="83">
        <f t="shared" si="8"/>
        <v>4.9610000000000003</v>
      </c>
      <c r="P47" s="83">
        <f t="shared" si="8"/>
        <v>214.66900000000001</v>
      </c>
      <c r="Q47" s="83">
        <f t="shared" si="8"/>
        <v>214.166</v>
      </c>
      <c r="R47" s="83">
        <f t="shared" si="8"/>
        <v>214.34699999999998</v>
      </c>
      <c r="S47" s="83">
        <f t="shared" si="8"/>
        <v>224.37299999999999</v>
      </c>
      <c r="T47" s="83">
        <f t="shared" si="8"/>
        <v>215.10400000000001</v>
      </c>
      <c r="U47" s="83">
        <f t="shared" si="8"/>
        <v>215.87</v>
      </c>
      <c r="V47" s="83">
        <f t="shared" si="8"/>
        <v>216.68799999999999</v>
      </c>
      <c r="W47" s="83">
        <f t="shared" si="8"/>
        <v>215.959</v>
      </c>
      <c r="X47" s="83">
        <f t="shared" si="8"/>
        <v>215.35499999999999</v>
      </c>
      <c r="Y47" s="83">
        <f t="shared" si="8"/>
        <v>3.3709999999999996</v>
      </c>
      <c r="Z47" s="84" t="str">
        <f t="shared" si="8"/>
        <v/>
      </c>
      <c r="AA47" s="100">
        <f>SUM(B47:Z47)</f>
        <v>2460.6090000000004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67.563000000000017</v>
      </c>
      <c r="C4" s="18">
        <v>2.3930000000000002</v>
      </c>
      <c r="D4" s="18">
        <v>0.97399999999999998</v>
      </c>
      <c r="E4" s="18">
        <v>1.3159999999999998</v>
      </c>
      <c r="F4" s="18">
        <v>2.7660000000000005</v>
      </c>
      <c r="G4" s="18">
        <v>1.0979999999999999</v>
      </c>
      <c r="H4" s="18">
        <v>213.37900000000002</v>
      </c>
      <c r="I4" s="18">
        <v>47.506</v>
      </c>
      <c r="J4" s="18">
        <v>152.17099999999999</v>
      </c>
      <c r="K4" s="18">
        <v>6.1369999999999996</v>
      </c>
      <c r="L4" s="18">
        <v>3.5379999999999998</v>
      </c>
      <c r="M4" s="18">
        <v>3.39</v>
      </c>
      <c r="N4" s="18">
        <v>3.5150000000000001</v>
      </c>
      <c r="O4" s="18">
        <v>4.9609999999999994</v>
      </c>
      <c r="P4" s="18">
        <v>214.66900000000001</v>
      </c>
      <c r="Q4" s="18">
        <v>214.166</v>
      </c>
      <c r="R4" s="18">
        <v>214.34699999999998</v>
      </c>
      <c r="S4" s="18">
        <v>224.37299999999999</v>
      </c>
      <c r="T4" s="18">
        <v>215.10400000000001</v>
      </c>
      <c r="U4" s="18">
        <v>215.87</v>
      </c>
      <c r="V4" s="18">
        <v>216.68799999999999</v>
      </c>
      <c r="W4" s="18">
        <v>215.95899999999997</v>
      </c>
      <c r="X4" s="18">
        <v>215.35499999999999</v>
      </c>
      <c r="Y4" s="18">
        <v>3.371</v>
      </c>
      <c r="Z4" s="19"/>
      <c r="AA4" s="20">
        <f>SUM(B4:Z4)</f>
        <v>2460.6089999999999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45.73</v>
      </c>
      <c r="C7" s="28">
        <v>40.130000000000003</v>
      </c>
      <c r="D7" s="28">
        <v>33.76</v>
      </c>
      <c r="E7" s="28">
        <v>31.13</v>
      </c>
      <c r="F7" s="28">
        <v>31.17</v>
      </c>
      <c r="G7" s="28">
        <v>45.44</v>
      </c>
      <c r="H7" s="28">
        <v>52.48</v>
      </c>
      <c r="I7" s="28">
        <v>50.01</v>
      </c>
      <c r="J7" s="28">
        <v>58.01</v>
      </c>
      <c r="K7" s="28">
        <v>67.22</v>
      </c>
      <c r="L7" s="28">
        <v>39.049999999999997</v>
      </c>
      <c r="M7" s="28">
        <v>45.05</v>
      </c>
      <c r="N7" s="28">
        <v>43.05</v>
      </c>
      <c r="O7" s="28">
        <v>30.1</v>
      </c>
      <c r="P7" s="28">
        <v>55.01</v>
      </c>
      <c r="Q7" s="28">
        <v>60.01</v>
      </c>
      <c r="R7" s="28">
        <v>84.9</v>
      </c>
      <c r="S7" s="28">
        <v>84.9</v>
      </c>
      <c r="T7" s="28">
        <v>84.9</v>
      </c>
      <c r="U7" s="28">
        <v>85.15</v>
      </c>
      <c r="V7" s="28">
        <v>70.010000000000005</v>
      </c>
      <c r="W7" s="28">
        <v>53.55</v>
      </c>
      <c r="X7" s="28">
        <v>51.17</v>
      </c>
      <c r="Y7" s="28">
        <v>39.15</v>
      </c>
      <c r="Z7" s="29"/>
      <c r="AA7" s="30">
        <v>53.378333333333337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65</v>
      </c>
      <c r="C11" s="47"/>
      <c r="D11" s="47"/>
      <c r="E11" s="47"/>
      <c r="F11" s="47"/>
      <c r="G11" s="47"/>
      <c r="H11" s="47">
        <v>212</v>
      </c>
      <c r="I11" s="47">
        <v>45</v>
      </c>
      <c r="J11" s="47">
        <v>149.33099999999999</v>
      </c>
      <c r="K11" s="47">
        <v>4.0460000000000003</v>
      </c>
      <c r="L11" s="47"/>
      <c r="M11" s="47"/>
      <c r="N11" s="47"/>
      <c r="O11" s="47">
        <v>1.742</v>
      </c>
      <c r="P11" s="47">
        <v>212</v>
      </c>
      <c r="Q11" s="47">
        <v>212</v>
      </c>
      <c r="R11" s="47">
        <v>212</v>
      </c>
      <c r="S11" s="47">
        <v>222</v>
      </c>
      <c r="T11" s="47">
        <v>212</v>
      </c>
      <c r="U11" s="47">
        <v>212</v>
      </c>
      <c r="V11" s="47">
        <v>212</v>
      </c>
      <c r="W11" s="47">
        <v>212</v>
      </c>
      <c r="X11" s="47">
        <v>212</v>
      </c>
      <c r="Y11" s="47"/>
      <c r="Z11" s="48"/>
      <c r="AA11" s="49">
        <f>SUM(B11:Z11)</f>
        <v>2395.1190000000001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2.5630000000000002</v>
      </c>
      <c r="C13" s="52">
        <v>2.3930000000000002</v>
      </c>
      <c r="D13" s="52">
        <v>0.83</v>
      </c>
      <c r="E13" s="52">
        <v>1.0009999999999999</v>
      </c>
      <c r="F13" s="52">
        <v>2.7660000000000005</v>
      </c>
      <c r="G13" s="52">
        <v>1.0739999999999998</v>
      </c>
      <c r="H13" s="52">
        <v>1.0680000000000001</v>
      </c>
      <c r="I13" s="52">
        <v>2.5059999999999998</v>
      </c>
      <c r="J13" s="52">
        <v>2.84</v>
      </c>
      <c r="K13" s="52">
        <v>2.0909999999999997</v>
      </c>
      <c r="L13" s="52">
        <v>3.5379999999999998</v>
      </c>
      <c r="M13" s="52">
        <v>3.39</v>
      </c>
      <c r="N13" s="52">
        <v>3.5150000000000001</v>
      </c>
      <c r="O13" s="52">
        <v>3.2189999999999999</v>
      </c>
      <c r="P13" s="52">
        <v>2.6689999999999996</v>
      </c>
      <c r="Q13" s="52">
        <v>2.1659999999999999</v>
      </c>
      <c r="R13" s="52">
        <v>2.347</v>
      </c>
      <c r="S13" s="52">
        <v>2.3729999999999998</v>
      </c>
      <c r="T13" s="52">
        <v>3.1039999999999996</v>
      </c>
      <c r="U13" s="52">
        <v>3.8699999999999997</v>
      </c>
      <c r="V13" s="52">
        <v>4.6879999999999997</v>
      </c>
      <c r="W13" s="52">
        <v>3.9590000000000001</v>
      </c>
      <c r="X13" s="52">
        <v>3.3550000000000004</v>
      </c>
      <c r="Y13" s="52">
        <v>3.371</v>
      </c>
      <c r="Z13" s="53"/>
      <c r="AA13" s="54">
        <f>SUM(B13:Z13)</f>
        <v>64.695999999999998</v>
      </c>
    </row>
    <row r="14" spans="1:27" ht="30" customHeight="1" thickBot="1" x14ac:dyDescent="0.25">
      <c r="A14" s="55" t="s">
        <v>10</v>
      </c>
      <c r="B14" s="56">
        <f>IF(LEN(B$2)&gt;0,SUM(B10:B13),"")</f>
        <v>67.563000000000002</v>
      </c>
      <c r="C14" s="57">
        <f t="shared" ref="C14:Z14" si="0">IF(LEN(C$2)&gt;0,SUM(C10:C13),"")</f>
        <v>2.3930000000000002</v>
      </c>
      <c r="D14" s="57">
        <f t="shared" si="0"/>
        <v>0.83</v>
      </c>
      <c r="E14" s="57">
        <f t="shared" si="0"/>
        <v>1.0009999999999999</v>
      </c>
      <c r="F14" s="57">
        <f t="shared" si="0"/>
        <v>2.7660000000000005</v>
      </c>
      <c r="G14" s="57">
        <f t="shared" si="0"/>
        <v>1.0739999999999998</v>
      </c>
      <c r="H14" s="57">
        <f t="shared" si="0"/>
        <v>213.06800000000001</v>
      </c>
      <c r="I14" s="57">
        <f t="shared" si="0"/>
        <v>47.506</v>
      </c>
      <c r="J14" s="57">
        <f t="shared" si="0"/>
        <v>152.17099999999999</v>
      </c>
      <c r="K14" s="57">
        <f t="shared" si="0"/>
        <v>6.1370000000000005</v>
      </c>
      <c r="L14" s="57">
        <f t="shared" si="0"/>
        <v>3.5379999999999998</v>
      </c>
      <c r="M14" s="57">
        <f t="shared" si="0"/>
        <v>3.39</v>
      </c>
      <c r="N14" s="57">
        <f t="shared" si="0"/>
        <v>3.5150000000000001</v>
      </c>
      <c r="O14" s="57">
        <f t="shared" si="0"/>
        <v>4.9610000000000003</v>
      </c>
      <c r="P14" s="57">
        <f t="shared" si="0"/>
        <v>214.66900000000001</v>
      </c>
      <c r="Q14" s="57">
        <f t="shared" si="0"/>
        <v>214.166</v>
      </c>
      <c r="R14" s="57">
        <f t="shared" si="0"/>
        <v>214.34700000000001</v>
      </c>
      <c r="S14" s="57">
        <f t="shared" si="0"/>
        <v>224.37299999999999</v>
      </c>
      <c r="T14" s="57">
        <f t="shared" si="0"/>
        <v>215.10400000000001</v>
      </c>
      <c r="U14" s="57">
        <f t="shared" si="0"/>
        <v>215.87</v>
      </c>
      <c r="V14" s="57">
        <f t="shared" si="0"/>
        <v>216.68799999999999</v>
      </c>
      <c r="W14" s="57">
        <f t="shared" si="0"/>
        <v>215.959</v>
      </c>
      <c r="X14" s="57">
        <f t="shared" si="0"/>
        <v>215.35499999999999</v>
      </c>
      <c r="Y14" s="57">
        <f t="shared" si="0"/>
        <v>3.371</v>
      </c>
      <c r="Z14" s="58" t="str">
        <f t="shared" si="0"/>
        <v/>
      </c>
      <c r="AA14" s="59">
        <f>SUM(AA9:AA13)</f>
        <v>2459.8150000000001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0.14399999999999999</v>
      </c>
      <c r="E19" s="76">
        <v>0.315</v>
      </c>
      <c r="F19" s="76"/>
      <c r="G19" s="76">
        <v>2.4E-2</v>
      </c>
      <c r="H19" s="76">
        <v>0.311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0.79400000000000004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0.14399999999999999</v>
      </c>
      <c r="E22" s="83">
        <f t="shared" si="1"/>
        <v>0.315</v>
      </c>
      <c r="F22" s="83">
        <f t="shared" si="1"/>
        <v>0</v>
      </c>
      <c r="G22" s="83">
        <f t="shared" si="1"/>
        <v>2.4E-2</v>
      </c>
      <c r="H22" s="83">
        <f t="shared" si="1"/>
        <v>0.311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0.79400000000000004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67.563000000000002</v>
      </c>
      <c r="C26" s="72">
        <v>2.3929999999999998</v>
      </c>
      <c r="D26" s="72">
        <v>0.97399999999999998</v>
      </c>
      <c r="E26" s="72">
        <v>1.3160000000000001</v>
      </c>
      <c r="F26" s="72">
        <v>2.766</v>
      </c>
      <c r="G26" s="72">
        <v>1.0980000000000001</v>
      </c>
      <c r="H26" s="72">
        <v>213.37899999999999</v>
      </c>
      <c r="I26" s="72">
        <v>47.506</v>
      </c>
      <c r="J26" s="72">
        <v>152.17099999999999</v>
      </c>
      <c r="K26" s="72">
        <v>6.1369999999999996</v>
      </c>
      <c r="L26" s="72">
        <v>3.5379999999999998</v>
      </c>
      <c r="M26" s="72">
        <v>3.39</v>
      </c>
      <c r="N26" s="72">
        <v>3.5150000000000001</v>
      </c>
      <c r="O26" s="72">
        <v>4.9610000000000003</v>
      </c>
      <c r="P26" s="72">
        <v>214.66900000000001</v>
      </c>
      <c r="Q26" s="72">
        <v>214.166</v>
      </c>
      <c r="R26" s="72">
        <v>214.34700000000001</v>
      </c>
      <c r="S26" s="72">
        <v>224.37299999999999</v>
      </c>
      <c r="T26" s="72">
        <v>215.10400000000001</v>
      </c>
      <c r="U26" s="72">
        <v>215.87</v>
      </c>
      <c r="V26" s="72">
        <v>216.68799999999999</v>
      </c>
      <c r="W26" s="72">
        <v>215.959</v>
      </c>
      <c r="X26" s="72">
        <v>215.35499999999999</v>
      </c>
      <c r="Y26" s="72">
        <v>3.371</v>
      </c>
      <c r="Z26" s="73"/>
      <c r="AA26" s="74">
        <f>SUM(B26:Z26)</f>
        <v>2460.6089999999999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67.563000000000002</v>
      </c>
      <c r="C28" s="57">
        <f t="shared" si="2"/>
        <v>2.3929999999999998</v>
      </c>
      <c r="D28" s="57">
        <f t="shared" si="2"/>
        <v>0.97399999999999998</v>
      </c>
      <c r="E28" s="57">
        <f t="shared" si="2"/>
        <v>1.3160000000000001</v>
      </c>
      <c r="F28" s="57">
        <f t="shared" si="2"/>
        <v>2.766</v>
      </c>
      <c r="G28" s="57">
        <f t="shared" si="2"/>
        <v>1.0980000000000001</v>
      </c>
      <c r="H28" s="57">
        <f t="shared" si="2"/>
        <v>213.37899999999999</v>
      </c>
      <c r="I28" s="57">
        <f t="shared" si="2"/>
        <v>47.506</v>
      </c>
      <c r="J28" s="57">
        <f t="shared" si="2"/>
        <v>152.17099999999999</v>
      </c>
      <c r="K28" s="57">
        <f t="shared" si="2"/>
        <v>6.1369999999999996</v>
      </c>
      <c r="L28" s="57">
        <f t="shared" si="2"/>
        <v>3.5379999999999998</v>
      </c>
      <c r="M28" s="57">
        <f t="shared" si="2"/>
        <v>3.39</v>
      </c>
      <c r="N28" s="57">
        <f t="shared" si="2"/>
        <v>3.5150000000000001</v>
      </c>
      <c r="O28" s="57">
        <f t="shared" si="2"/>
        <v>4.9610000000000003</v>
      </c>
      <c r="P28" s="57">
        <f t="shared" si="2"/>
        <v>214.66900000000001</v>
      </c>
      <c r="Q28" s="57">
        <f t="shared" si="2"/>
        <v>214.166</v>
      </c>
      <c r="R28" s="57">
        <f t="shared" si="2"/>
        <v>214.34700000000001</v>
      </c>
      <c r="S28" s="57">
        <f t="shared" si="2"/>
        <v>224.37299999999999</v>
      </c>
      <c r="T28" s="57">
        <f t="shared" si="2"/>
        <v>215.10400000000001</v>
      </c>
      <c r="U28" s="57">
        <f t="shared" si="2"/>
        <v>215.87</v>
      </c>
      <c r="V28" s="57">
        <f t="shared" si="2"/>
        <v>216.68799999999999</v>
      </c>
      <c r="W28" s="57">
        <f t="shared" si="2"/>
        <v>215.959</v>
      </c>
      <c r="X28" s="57">
        <f t="shared" si="2"/>
        <v>215.35499999999999</v>
      </c>
      <c r="Y28" s="57">
        <f t="shared" si="2"/>
        <v>3.371</v>
      </c>
      <c r="Z28" s="58">
        <f t="shared" si="2"/>
        <v>0</v>
      </c>
      <c r="AA28" s="59">
        <f t="shared" si="2"/>
        <v>2460.6089999999999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67.563000000000002</v>
      </c>
      <c r="C47" s="83">
        <f t="shared" ref="C47:Z47" si="8">SUM(C10:C13)+C22+C36</f>
        <v>2.3930000000000002</v>
      </c>
      <c r="D47" s="83">
        <f t="shared" si="8"/>
        <v>0.97399999999999998</v>
      </c>
      <c r="E47" s="83">
        <f t="shared" si="8"/>
        <v>1.3159999999999998</v>
      </c>
      <c r="F47" s="83">
        <f t="shared" si="8"/>
        <v>2.7660000000000005</v>
      </c>
      <c r="G47" s="83">
        <f t="shared" si="8"/>
        <v>1.0979999999999999</v>
      </c>
      <c r="H47" s="83">
        <f t="shared" si="8"/>
        <v>213.37900000000002</v>
      </c>
      <c r="I47" s="83">
        <f t="shared" si="8"/>
        <v>47.506</v>
      </c>
      <c r="J47" s="83">
        <f t="shared" si="8"/>
        <v>152.17099999999999</v>
      </c>
      <c r="K47" s="83">
        <f t="shared" si="8"/>
        <v>6.1370000000000005</v>
      </c>
      <c r="L47" s="83">
        <f t="shared" si="8"/>
        <v>3.5379999999999998</v>
      </c>
      <c r="M47" s="83">
        <f t="shared" si="8"/>
        <v>3.39</v>
      </c>
      <c r="N47" s="83">
        <f t="shared" si="8"/>
        <v>3.5150000000000001</v>
      </c>
      <c r="O47" s="83">
        <f t="shared" si="8"/>
        <v>4.9610000000000003</v>
      </c>
      <c r="P47" s="83">
        <f t="shared" si="8"/>
        <v>214.66900000000001</v>
      </c>
      <c r="Q47" s="83">
        <f t="shared" si="8"/>
        <v>214.166</v>
      </c>
      <c r="R47" s="83">
        <f t="shared" si="8"/>
        <v>214.34700000000001</v>
      </c>
      <c r="S47" s="83">
        <f t="shared" si="8"/>
        <v>224.37299999999999</v>
      </c>
      <c r="T47" s="83">
        <f t="shared" si="8"/>
        <v>215.10400000000001</v>
      </c>
      <c r="U47" s="83">
        <f t="shared" si="8"/>
        <v>215.87</v>
      </c>
      <c r="V47" s="83">
        <f t="shared" si="8"/>
        <v>216.68799999999999</v>
      </c>
      <c r="W47" s="83">
        <f t="shared" si="8"/>
        <v>215.959</v>
      </c>
      <c r="X47" s="83">
        <f t="shared" si="8"/>
        <v>215.35499999999999</v>
      </c>
      <c r="Y47" s="83">
        <f t="shared" si="8"/>
        <v>3.371</v>
      </c>
      <c r="Z47" s="84">
        <f t="shared" si="8"/>
        <v>0</v>
      </c>
      <c r="AA47" s="100">
        <f>SUM(B47:Z47)</f>
        <v>2460.6089999999999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2020-12-22T13:51:25Z</dcterms:created>
  <dcterms:modified xsi:type="dcterms:W3CDTF">2020-12-22T13:51:27Z</dcterms:modified>
</cp:coreProperties>
</file>