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[1]SPOT_Orders_OverView_01!$A$22:$A$33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<sst xmlns="http://schemas.openxmlformats.org/spreadsheetml/2006/main" count="110" uniqueCount="50">
  <si>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20/12/2020 15:54:08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</si>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</sst>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55</c:v>
                </c:pt>
                <c:pt idx="17">
                  <c:v>39</c:v>
                </c:pt>
                <c:pt idx="18">
                  <c:v>80</c:v>
                </c:pt>
                <c:pt idx="19">
                  <c:v>80</c:v>
                </c:pt>
                <c:pt idx="20">
                  <c:v>80</c:v>
                </c:pt>
                <c:pt idx="21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8.1579999999999995</c:v>
                </c:pt>
                <c:pt idx="8">
                  <c:v>3.2349999999999999</c:v>
                </c:pt>
                <c:pt idx="9">
                  <c:v>5.3390000000000004</c:v>
                </c:pt>
                <c:pt idx="10">
                  <c:v>3.8570000000000002</c:v>
                </c:pt>
                <c:pt idx="11">
                  <c:v>5.8770000000000007</c:v>
                </c:pt>
                <c:pt idx="12">
                  <c:v>7.5209999999999999</c:v>
                </c:pt>
                <c:pt idx="13">
                  <c:v>7.125</c:v>
                </c:pt>
                <c:pt idx="14">
                  <c:v>2.613</c:v>
                </c:pt>
                <c:pt idx="15">
                  <c:v>1.25</c:v>
                </c:pt>
                <c:pt idx="17">
                  <c:v>6.2010000000000005</c:v>
                </c:pt>
                <c:pt idx="18">
                  <c:v>0.84499999999999997</c:v>
                </c:pt>
                <c:pt idx="19">
                  <c:v>1.6319999999999999</c:v>
                </c:pt>
                <c:pt idx="22">
                  <c:v>1.851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5.3529999999999998</c:v>
                </c:pt>
                <c:pt idx="1">
                  <c:v>5.0419999999999998</c:v>
                </c:pt>
                <c:pt idx="2">
                  <c:v>5.04</c:v>
                </c:pt>
                <c:pt idx="3">
                  <c:v>6.2429999999999994</c:v>
                </c:pt>
                <c:pt idx="4">
                  <c:v>5.6780000000000008</c:v>
                </c:pt>
                <c:pt idx="5">
                  <c:v>4.2140000000000004</c:v>
                </c:pt>
                <c:pt idx="8">
                  <c:v>3.9289999999999998</c:v>
                </c:pt>
                <c:pt idx="9">
                  <c:v>4.7270000000000003</c:v>
                </c:pt>
                <c:pt idx="10">
                  <c:v>5.2140000000000004</c:v>
                </c:pt>
                <c:pt idx="11">
                  <c:v>5.1229999999999993</c:v>
                </c:pt>
                <c:pt idx="12">
                  <c:v>5.165</c:v>
                </c:pt>
                <c:pt idx="13">
                  <c:v>5.0999999999999996</c:v>
                </c:pt>
                <c:pt idx="14">
                  <c:v>4.0919999999999996</c:v>
                </c:pt>
                <c:pt idx="15">
                  <c:v>2.4340000000000002</c:v>
                </c:pt>
                <c:pt idx="17">
                  <c:v>0.79400000000000004</c:v>
                </c:pt>
                <c:pt idx="18">
                  <c:v>1.401</c:v>
                </c:pt>
                <c:pt idx="19">
                  <c:v>1.54</c:v>
                </c:pt>
                <c:pt idx="20">
                  <c:v>1.3820000000000001</c:v>
                </c:pt>
                <c:pt idx="21">
                  <c:v>0.79800000000000004</c:v>
                </c:pt>
                <c:pt idx="22">
                  <c:v>2.4529999999999998</c:v>
                </c:pt>
                <c:pt idx="23">
                  <c:v>4.843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15</c:v>
                </c:pt>
                <c:pt idx="17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2255344"/>
        <c:axId val="3822557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14.292</c:v>
                </c:pt>
                <c:pt idx="1">
                  <c:v>5.7159999999999993</c:v>
                </c:pt>
                <c:pt idx="2">
                  <c:v>5.718</c:v>
                </c:pt>
                <c:pt idx="3">
                  <c:v>6.2429999999999994</c:v>
                </c:pt>
                <c:pt idx="4">
                  <c:v>5.6780000000000008</c:v>
                </c:pt>
                <c:pt idx="5">
                  <c:v>4.2139999999999995</c:v>
                </c:pt>
                <c:pt idx="6">
                  <c:v>5.5229999999999997</c:v>
                </c:pt>
                <c:pt idx="7">
                  <c:v>4.9560000000000004</c:v>
                </c:pt>
                <c:pt idx="8">
                  <c:v>7.3740000000000006</c:v>
                </c:pt>
                <c:pt idx="9">
                  <c:v>10.065999999999999</c:v>
                </c:pt>
                <c:pt idx="10">
                  <c:v>9.0709999999999997</c:v>
                </c:pt>
                <c:pt idx="11">
                  <c:v>11</c:v>
                </c:pt>
                <c:pt idx="12">
                  <c:v>12.775000000000002</c:v>
                </c:pt>
                <c:pt idx="13">
                  <c:v>12.36</c:v>
                </c:pt>
                <c:pt idx="14">
                  <c:v>7.0449999999999999</c:v>
                </c:pt>
                <c:pt idx="15">
                  <c:v>5.17</c:v>
                </c:pt>
                <c:pt idx="16">
                  <c:v>75.812999999999988</c:v>
                </c:pt>
                <c:pt idx="17">
                  <c:v>77.188000000000002</c:v>
                </c:pt>
                <c:pt idx="18">
                  <c:v>82.471000000000004</c:v>
                </c:pt>
                <c:pt idx="19">
                  <c:v>83.42</c:v>
                </c:pt>
                <c:pt idx="20">
                  <c:v>83.013999999999996</c:v>
                </c:pt>
                <c:pt idx="21">
                  <c:v>81.271000000000001</c:v>
                </c:pt>
                <c:pt idx="22">
                  <c:v>4.3600000000000003</c:v>
                </c:pt>
                <c:pt idx="23">
                  <c:v>4.8550000000000004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255344"/>
        <c:axId val="3822557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44.48</c:v>
                </c:pt>
                <c:pt idx="1">
                  <c:v>41.8</c:v>
                </c:pt>
                <c:pt idx="2">
                  <c:v>40.65</c:v>
                </c:pt>
                <c:pt idx="3">
                  <c:v>39.93</c:v>
                </c:pt>
                <c:pt idx="4">
                  <c:v>40.65</c:v>
                </c:pt>
                <c:pt idx="5">
                  <c:v>42.28</c:v>
                </c:pt>
                <c:pt idx="6">
                  <c:v>51.78</c:v>
                </c:pt>
                <c:pt idx="7">
                  <c:v>56.94</c:v>
                </c:pt>
                <c:pt idx="8">
                  <c:v>81.92</c:v>
                </c:pt>
                <c:pt idx="9">
                  <c:v>86.6</c:v>
                </c:pt>
                <c:pt idx="10">
                  <c:v>80.62</c:v>
                </c:pt>
                <c:pt idx="11">
                  <c:v>84.29</c:v>
                </c:pt>
                <c:pt idx="12">
                  <c:v>85.4</c:v>
                </c:pt>
                <c:pt idx="13">
                  <c:v>85.22</c:v>
                </c:pt>
                <c:pt idx="14">
                  <c:v>83.56</c:v>
                </c:pt>
                <c:pt idx="15">
                  <c:v>81.47</c:v>
                </c:pt>
                <c:pt idx="16">
                  <c:v>88.29</c:v>
                </c:pt>
                <c:pt idx="17">
                  <c:v>90.69</c:v>
                </c:pt>
                <c:pt idx="18">
                  <c:v>84.91</c:v>
                </c:pt>
                <c:pt idx="19">
                  <c:v>75.06</c:v>
                </c:pt>
                <c:pt idx="20">
                  <c:v>67.05</c:v>
                </c:pt>
                <c:pt idx="21">
                  <c:v>56.89</c:v>
                </c:pt>
                <c:pt idx="22">
                  <c:v>55.99</c:v>
                </c:pt>
                <c:pt idx="23">
                  <c:v>50.14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325136"/>
        <c:axId val="416324744"/>
      </c:lineChart>
      <c:catAx>
        <c:axId val="382255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255736"/>
        <c:crosses val="autoZero"/>
        <c:auto val="1"/>
        <c:lblAlgn val="ctr"/>
        <c:lblOffset val="100"/>
        <c:noMultiLvlLbl val="0"/>
      </c:catAx>
      <c:valAx>
        <c:axId val="382255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255344"/>
        <c:crosses val="autoZero"/>
        <c:crossBetween val="between"/>
      </c:valAx>
      <c:valAx>
        <c:axId val="416324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325136"/>
        <c:crosses val="max"/>
        <c:crossBetween val="between"/>
      </c:valAx>
      <c:catAx>
        <c:axId val="416325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324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44186</v>
          </cell>
        </row>
        <row r="5">
          <cell r="C5" t="str">
            <v>LIDA1</v>
          </cell>
        </row>
        <row r="26">
          <cell r="C26">
            <v>414</v>
          </cell>
        </row>
        <row r="27">
          <cell r="C27">
            <v>55.503999999999998</v>
          </cell>
        </row>
        <row r="28">
          <cell r="C28">
            <v>46</v>
          </cell>
        </row>
        <row r="29">
          <cell r="C29">
            <v>0</v>
          </cell>
        </row>
        <row r="30">
          <cell r="C30">
            <v>80.565000000000012</v>
          </cell>
        </row>
        <row r="31">
          <cell r="C31">
            <v>0</v>
          </cell>
        </row>
        <row r="32">
          <cell r="C32">
            <v>4.1590000000000007</v>
          </cell>
        </row>
        <row r="33">
          <cell r="C33">
            <v>19.365000000000002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3.2349999999999999</v>
          </cell>
        </row>
        <row r="40">
          <cell r="C40">
            <v>127.35500000000003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460</v>
          </cell>
        </row>
        <row r="47">
          <cell r="C47">
            <v>29.003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44.48</v>
          </cell>
          <cell r="C7">
            <v>41.8</v>
          </cell>
          <cell r="D7">
            <v>40.65</v>
          </cell>
          <cell r="E7">
            <v>39.93</v>
          </cell>
          <cell r="F7">
            <v>40.65</v>
          </cell>
          <cell r="G7">
            <v>42.28</v>
          </cell>
          <cell r="H7">
            <v>51.78</v>
          </cell>
          <cell r="I7">
            <v>56.94</v>
          </cell>
          <cell r="J7">
            <v>81.92</v>
          </cell>
          <cell r="K7">
            <v>86.6</v>
          </cell>
          <cell r="L7">
            <v>80.62</v>
          </cell>
          <cell r="M7">
            <v>84.29</v>
          </cell>
          <cell r="N7">
            <v>85.4</v>
          </cell>
          <cell r="O7">
            <v>85.22</v>
          </cell>
          <cell r="P7">
            <v>83.56</v>
          </cell>
          <cell r="Q7">
            <v>81.47</v>
          </cell>
          <cell r="R7">
            <v>88.29</v>
          </cell>
          <cell r="S7">
            <v>90.69</v>
          </cell>
          <cell r="T7">
            <v>84.91</v>
          </cell>
          <cell r="U7">
            <v>75.06</v>
          </cell>
          <cell r="V7">
            <v>67.05</v>
          </cell>
          <cell r="W7">
            <v>56.89</v>
          </cell>
          <cell r="X7">
            <v>55.99</v>
          </cell>
          <cell r="Y7">
            <v>50.14</v>
          </cell>
        </row>
        <row r="12">
          <cell r="S12">
            <v>25</v>
          </cell>
          <cell r="T12">
            <v>20</v>
          </cell>
          <cell r="U12">
            <v>20</v>
          </cell>
          <cell r="V12">
            <v>20</v>
          </cell>
          <cell r="W12">
            <v>20</v>
          </cell>
        </row>
        <row r="13">
          <cell r="S13">
            <v>14</v>
          </cell>
          <cell r="T13">
            <v>20</v>
          </cell>
          <cell r="U13">
            <v>20</v>
          </cell>
          <cell r="V13">
            <v>20</v>
          </cell>
          <cell r="W13">
            <v>20</v>
          </cell>
        </row>
        <row r="17">
          <cell r="R17">
            <v>25</v>
          </cell>
          <cell r="T17">
            <v>20</v>
          </cell>
          <cell r="U17">
            <v>20</v>
          </cell>
          <cell r="V17">
            <v>20</v>
          </cell>
          <cell r="W17">
            <v>20</v>
          </cell>
        </row>
        <row r="18">
          <cell r="R18">
            <v>30</v>
          </cell>
          <cell r="T18">
            <v>20</v>
          </cell>
          <cell r="U18">
            <v>20</v>
          </cell>
          <cell r="V18">
            <v>20</v>
          </cell>
          <cell r="W18">
            <v>20</v>
          </cell>
        </row>
        <row r="37">
          <cell r="J37">
            <v>1.7749999999999999</v>
          </cell>
          <cell r="K37">
            <v>5.3390000000000004</v>
          </cell>
          <cell r="M37">
            <v>1.1020000000000001</v>
          </cell>
          <cell r="N37">
            <v>3</v>
          </cell>
          <cell r="O37">
            <v>2.6219999999999999</v>
          </cell>
          <cell r="S37">
            <v>3.101</v>
          </cell>
          <cell r="T37">
            <v>0.84499999999999997</v>
          </cell>
        </row>
        <row r="38">
          <cell r="B38">
            <v>8.1579999999999995</v>
          </cell>
          <cell r="J38">
            <v>1.46</v>
          </cell>
          <cell r="L38">
            <v>3.8570000000000002</v>
          </cell>
          <cell r="M38">
            <v>4.7750000000000004</v>
          </cell>
          <cell r="N38">
            <v>4.5209999999999999</v>
          </cell>
          <cell r="O38">
            <v>4.5030000000000001</v>
          </cell>
          <cell r="P38">
            <v>2.613</v>
          </cell>
          <cell r="Q38">
            <v>1.25</v>
          </cell>
          <cell r="S38">
            <v>3.1</v>
          </cell>
          <cell r="U38">
            <v>1.6319999999999999</v>
          </cell>
          <cell r="X38">
            <v>1.851</v>
          </cell>
        </row>
        <row r="41">
          <cell r="R41">
            <v>15</v>
          </cell>
          <cell r="S41">
            <v>31</v>
          </cell>
        </row>
        <row r="59">
          <cell r="B59">
            <v>5.3529999999999998</v>
          </cell>
          <cell r="C59">
            <v>5.0419999999999998</v>
          </cell>
          <cell r="D59">
            <v>5.04</v>
          </cell>
          <cell r="E59">
            <v>6.2429999999999994</v>
          </cell>
          <cell r="F59">
            <v>5.6780000000000008</v>
          </cell>
          <cell r="G59">
            <v>4.2140000000000004</v>
          </cell>
          <cell r="J59">
            <v>3.9289999999999998</v>
          </cell>
          <cell r="K59">
            <v>4.7270000000000003</v>
          </cell>
          <cell r="L59">
            <v>5.2140000000000004</v>
          </cell>
          <cell r="M59">
            <v>5.1229999999999993</v>
          </cell>
          <cell r="N59">
            <v>5.165</v>
          </cell>
          <cell r="O59">
            <v>5.0999999999999996</v>
          </cell>
          <cell r="P59">
            <v>4.0919999999999996</v>
          </cell>
          <cell r="Q59">
            <v>2.4340000000000002</v>
          </cell>
          <cell r="S59">
            <v>0.79400000000000004</v>
          </cell>
          <cell r="T59">
            <v>1.401</v>
          </cell>
          <cell r="U59">
            <v>1.54</v>
          </cell>
          <cell r="V59">
            <v>1.3820000000000001</v>
          </cell>
          <cell r="W59">
            <v>0.79800000000000004</v>
          </cell>
          <cell r="X59">
            <v>2.4529999999999998</v>
          </cell>
          <cell r="Y59">
            <v>4.843</v>
          </cell>
        </row>
        <row r="65">
          <cell r="B65">
            <v>0.78100000000000003</v>
          </cell>
          <cell r="C65">
            <v>0.67400000000000004</v>
          </cell>
          <cell r="D65">
            <v>0.67800000000000005</v>
          </cell>
          <cell r="N65">
            <v>8.8999999999999996E-2</v>
          </cell>
          <cell r="O65">
            <v>0.13500000000000001</v>
          </cell>
          <cell r="P65">
            <v>0.34</v>
          </cell>
          <cell r="Q65">
            <v>0.28599999999999998</v>
          </cell>
          <cell r="R65">
            <v>0.126</v>
          </cell>
          <cell r="S65">
            <v>0.193</v>
          </cell>
          <cell r="T65">
            <v>0.22500000000000001</v>
          </cell>
          <cell r="U65">
            <v>0.248</v>
          </cell>
          <cell r="V65">
            <v>0.26200000000000001</v>
          </cell>
          <cell r="W65">
            <v>5.3999999999999999E-2</v>
          </cell>
          <cell r="X65">
            <v>5.6000000000000001E-2</v>
          </cell>
          <cell r="Y65">
            <v>1.2E-2</v>
          </cell>
        </row>
        <row r="66">
          <cell r="H66">
            <v>5.5230000000000006</v>
          </cell>
          <cell r="I66">
            <v>4.9559999999999995</v>
          </cell>
          <cell r="J66">
            <v>0.21</v>
          </cell>
          <cell r="Q66">
            <v>1.2</v>
          </cell>
          <cell r="R66">
            <v>5.6870000000000003</v>
          </cell>
          <cell r="V66">
            <v>1.37</v>
          </cell>
          <cell r="W66">
            <v>0.41900000000000004</v>
          </cell>
        </row>
      </sheetData>
      <sheetData sheetId="17">
        <row r="40">
          <cell r="R40">
            <v>70</v>
          </cell>
          <cell r="S40">
            <v>70</v>
          </cell>
          <cell r="T40">
            <v>80</v>
          </cell>
          <cell r="U40">
            <v>80</v>
          </cell>
          <cell r="V40">
            <v>80</v>
          </cell>
          <cell r="W40">
            <v>80</v>
          </cell>
        </row>
        <row r="59">
          <cell r="B59">
            <v>1.0109999999999999</v>
          </cell>
          <cell r="C59">
            <v>1.365</v>
          </cell>
          <cell r="D59">
            <v>1.276</v>
          </cell>
          <cell r="H59">
            <v>5.1740000000000004</v>
          </cell>
          <cell r="I59">
            <v>4.4809999999999999</v>
          </cell>
          <cell r="P59">
            <v>0.90100000000000002</v>
          </cell>
          <cell r="Q59">
            <v>1.514</v>
          </cell>
          <cell r="R59">
            <v>4.4800000000000004</v>
          </cell>
          <cell r="S59">
            <v>2.0230000000000001</v>
          </cell>
          <cell r="T59">
            <v>1.4470000000000001</v>
          </cell>
          <cell r="U59">
            <v>2.0529999999999999</v>
          </cell>
          <cell r="V59">
            <v>2.0070000000000001</v>
          </cell>
          <cell r="W59">
            <v>1.2710000000000001</v>
          </cell>
        </row>
        <row r="65">
          <cell r="E65">
            <v>0.217</v>
          </cell>
          <cell r="F65">
            <v>0.46400000000000002</v>
          </cell>
          <cell r="G65">
            <v>0.50800000000000001</v>
          </cell>
          <cell r="H65">
            <v>0.34899999999999998</v>
          </cell>
          <cell r="I65">
            <v>0.47499999999999998</v>
          </cell>
          <cell r="J65">
            <v>0.48399999999999999</v>
          </cell>
          <cell r="K65">
            <v>0.36399999999999999</v>
          </cell>
          <cell r="L65">
            <v>0.33900000000000002</v>
          </cell>
          <cell r="M65">
            <v>3.5000000000000003E-2</v>
          </cell>
        </row>
        <row r="66">
          <cell r="B66">
            <v>13.281000000000001</v>
          </cell>
          <cell r="C66">
            <v>4.351</v>
          </cell>
          <cell r="D66">
            <v>4.4420000000000002</v>
          </cell>
          <cell r="E66">
            <v>6.0259999999999998</v>
          </cell>
          <cell r="F66">
            <v>5.2140000000000004</v>
          </cell>
          <cell r="G66">
            <v>3.7059999999999995</v>
          </cell>
          <cell r="J66">
            <v>6.8900000000000006</v>
          </cell>
          <cell r="K66">
            <v>9.702</v>
          </cell>
          <cell r="L66">
            <v>8.7319999999999993</v>
          </cell>
          <cell r="M66">
            <v>10.965</v>
          </cell>
          <cell r="N66">
            <v>12.775000000000002</v>
          </cell>
          <cell r="O66">
            <v>12.36</v>
          </cell>
          <cell r="P66">
            <v>6.1440000000000001</v>
          </cell>
          <cell r="Q66">
            <v>3.6559999999999997</v>
          </cell>
          <cell r="R66">
            <v>1.333</v>
          </cell>
          <cell r="S66">
            <v>5.165</v>
          </cell>
          <cell r="T66">
            <v>1.024</v>
          </cell>
          <cell r="U66">
            <v>1.367</v>
          </cell>
          <cell r="V66">
            <v>1.0069999999999999</v>
          </cell>
          <cell r="X66">
            <v>4.3600000000000003</v>
          </cell>
          <cell r="Y66">
            <v>4.8550000000000004</v>
          </cell>
        </row>
      </sheetData>
      <sheetData sheetId="18">
        <row r="7">
          <cell r="B7">
            <v>44.48</v>
          </cell>
          <cell r="C7">
            <v>41.8</v>
          </cell>
          <cell r="D7">
            <v>40.65</v>
          </cell>
          <cell r="E7">
            <v>39.93</v>
          </cell>
          <cell r="F7">
            <v>40.65</v>
          </cell>
          <cell r="G7">
            <v>42.28</v>
          </cell>
          <cell r="H7">
            <v>51.78</v>
          </cell>
          <cell r="I7">
            <v>56.94</v>
          </cell>
          <cell r="J7">
            <v>81.92</v>
          </cell>
          <cell r="K7">
            <v>86.6</v>
          </cell>
          <cell r="L7">
            <v>80.62</v>
          </cell>
          <cell r="M7">
            <v>84.29</v>
          </cell>
          <cell r="N7">
            <v>85.4</v>
          </cell>
          <cell r="O7">
            <v>85.22</v>
          </cell>
          <cell r="P7">
            <v>83.56</v>
          </cell>
          <cell r="Q7">
            <v>81.47</v>
          </cell>
          <cell r="R7">
            <v>88.29</v>
          </cell>
          <cell r="S7">
            <v>90.69</v>
          </cell>
          <cell r="T7">
            <v>84.91</v>
          </cell>
          <cell r="U7">
            <v>75.06</v>
          </cell>
          <cell r="V7">
            <v>67.05</v>
          </cell>
          <cell r="W7">
            <v>56.89</v>
          </cell>
          <cell r="X7">
            <v>55.99</v>
          </cell>
          <cell r="Y7">
            <v>50.14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44186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44183</v>
          </cell>
        </row>
        <row r="4">
          <cell r="B4">
            <v>44183</v>
          </cell>
        </row>
        <row r="5">
          <cell r="B5">
            <v>44183</v>
          </cell>
        </row>
        <row r="6">
          <cell r="B6">
            <v>44183</v>
          </cell>
        </row>
        <row r="7">
          <cell r="B7">
            <v>44183</v>
          </cell>
        </row>
        <row r="8">
          <cell r="B8">
            <v>44183</v>
          </cell>
        </row>
        <row r="9">
          <cell r="B9">
            <v>44183</v>
          </cell>
        </row>
        <row r="10">
          <cell r="B10">
            <v>44183</v>
          </cell>
        </row>
        <row r="11">
          <cell r="B11">
            <v>44183</v>
          </cell>
        </row>
        <row r="12">
          <cell r="B12">
            <v>44183</v>
          </cell>
        </row>
        <row r="13">
          <cell r="B13">
            <v>44183</v>
          </cell>
        </row>
        <row r="14">
          <cell r="B14">
            <v>44183</v>
          </cell>
        </row>
        <row r="15">
          <cell r="B15">
            <v>44183</v>
          </cell>
        </row>
        <row r="16">
          <cell r="B16">
            <v>44183</v>
          </cell>
        </row>
      </sheetData>
      <sheetData sheetId="41">
        <row r="2">
          <cell r="C2">
            <v>44187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165.47219999999999</v>
          </cell>
          <cell r="J24">
            <v>165.47200000000001</v>
          </cell>
          <cell r="K24">
            <v>165.47200000000001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44186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d.zafeiropoulos@forenaenergy.gr</v>
          </cell>
          <cell r="N25" t="str">
            <v>kostas.vasilikos@forenaenergy.gr</v>
          </cell>
          <cell r="O25" t="str">
            <v>dimitris.vlassis@forenaenergy.gr;maria.sideri@forenaenergy.gr;maria.sideri@forenaenergy.gr;dimitris.vlassis@forenaenergy.gr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</v>
          </cell>
          <cell r="Q39" t="str">
            <v>goikonomou@moh.gr</v>
          </cell>
          <cell r="R39" t="str">
            <v>goikonomou@moh.gr</v>
          </cell>
          <cell r="S39" t="str">
            <v>satrasni@moh.gr</v>
          </cell>
          <cell r="T39" t="str">
            <v>goikonomou@moh.gr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mkalaitzakis@vienersa.gr;ffouki@vienersa.gr;ffouki@vienersa.gr;mkalaitzakis@vienersa.gr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14.292</v>
      </c>
      <c r="C4" s="18">
        <v>5.7159999999999993</v>
      </c>
      <c r="D4" s="18">
        <v>5.718</v>
      </c>
      <c r="E4" s="18">
        <v>6.2429999999999994</v>
      </c>
      <c r="F4" s="18">
        <v>5.6780000000000008</v>
      </c>
      <c r="G4" s="18">
        <v>4.2140000000000004</v>
      </c>
      <c r="H4" s="18">
        <v>5.5230000000000006</v>
      </c>
      <c r="I4" s="18">
        <v>4.9559999999999995</v>
      </c>
      <c r="J4" s="18">
        <v>7.3740000000000006</v>
      </c>
      <c r="K4" s="18">
        <v>10.066000000000001</v>
      </c>
      <c r="L4" s="18">
        <v>9.0710000000000015</v>
      </c>
      <c r="M4" s="18">
        <v>11</v>
      </c>
      <c r="N4" s="18">
        <v>12.775</v>
      </c>
      <c r="O4" s="18">
        <v>12.36</v>
      </c>
      <c r="P4" s="18">
        <v>7.0449999999999999</v>
      </c>
      <c r="Q4" s="18">
        <v>5.17</v>
      </c>
      <c r="R4" s="18">
        <v>75.813000000000002</v>
      </c>
      <c r="S4" s="18">
        <v>77.187999999999988</v>
      </c>
      <c r="T4" s="18">
        <v>82.470999999999989</v>
      </c>
      <c r="U4" s="18">
        <v>83.420000000000016</v>
      </c>
      <c r="V4" s="18">
        <v>83.013999999999996</v>
      </c>
      <c r="W4" s="18">
        <v>81.271000000000015</v>
      </c>
      <c r="X4" s="18">
        <v>4.3600000000000003</v>
      </c>
      <c r="Y4" s="18">
        <v>4.8550000000000004</v>
      </c>
      <c r="Z4" s="19"/>
      <c r="AA4" s="20">
        <f>SUM(B4:Z4)</f>
        <v>619.59299999999996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44.48</v>
      </c>
      <c r="C7" s="28">
        <v>41.8</v>
      </c>
      <c r="D7" s="28">
        <v>40.65</v>
      </c>
      <c r="E7" s="28">
        <v>39.93</v>
      </c>
      <c r="F7" s="28">
        <v>40.65</v>
      </c>
      <c r="G7" s="28">
        <v>42.28</v>
      </c>
      <c r="H7" s="28">
        <v>51.78</v>
      </c>
      <c r="I7" s="28">
        <v>56.94</v>
      </c>
      <c r="J7" s="28">
        <v>81.92</v>
      </c>
      <c r="K7" s="28">
        <v>86.6</v>
      </c>
      <c r="L7" s="28">
        <v>80.62</v>
      </c>
      <c r="M7" s="28">
        <v>84.29</v>
      </c>
      <c r="N7" s="28">
        <v>85.4</v>
      </c>
      <c r="O7" s="28">
        <v>85.22</v>
      </c>
      <c r="P7" s="28">
        <v>83.56</v>
      </c>
      <c r="Q7" s="28">
        <v>81.47</v>
      </c>
      <c r="R7" s="28">
        <v>88.29</v>
      </c>
      <c r="S7" s="28">
        <v>90.69</v>
      </c>
      <c r="T7" s="28">
        <v>84.91</v>
      </c>
      <c r="U7" s="28">
        <v>75.06</v>
      </c>
      <c r="V7" s="28">
        <v>67.05</v>
      </c>
      <c r="W7" s="28">
        <v>56.89</v>
      </c>
      <c r="X7" s="28">
        <v>55.99</v>
      </c>
      <c r="Y7" s="28">
        <v>50.14</v>
      </c>
      <c r="Z7" s="29"/>
      <c r="AA7" s="30">
        <f>IF(SUM(GR_MAINLAND_MCP_SUM_SELL)&lt;&gt;0,AVERAGEIF(GR_MAINLAND_MCP_SUM_SELL,"&lt;&gt;"""),"")</f>
        <v>66.525416666666686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55</v>
      </c>
      <c r="S10" s="42">
        <v>39</v>
      </c>
      <c r="T10" s="42">
        <v>80</v>
      </c>
      <c r="U10" s="42">
        <v>80</v>
      </c>
      <c r="V10" s="42">
        <v>80</v>
      </c>
      <c r="W10" s="42">
        <v>80</v>
      </c>
      <c r="X10" s="42"/>
      <c r="Y10" s="42"/>
      <c r="Z10" s="43"/>
      <c r="AA10" s="44">
        <f>SUM(B10:Z10)</f>
        <v>414</v>
      </c>
    </row>
    <row r="11" spans="1:27" ht="24.95" customHeight="1" x14ac:dyDescent="0.2">
      <c r="A11" s="45" t="s">
        <v>7</v>
      </c>
      <c r="B11" s="46">
        <v>8.1579999999999995</v>
      </c>
      <c r="C11" s="47"/>
      <c r="D11" s="47"/>
      <c r="E11" s="47"/>
      <c r="F11" s="47"/>
      <c r="G11" s="47"/>
      <c r="H11" s="47"/>
      <c r="I11" s="47"/>
      <c r="J11" s="47">
        <v>3.2349999999999999</v>
      </c>
      <c r="K11" s="47">
        <v>5.3390000000000004</v>
      </c>
      <c r="L11" s="47">
        <v>3.8570000000000002</v>
      </c>
      <c r="M11" s="47">
        <v>5.8770000000000007</v>
      </c>
      <c r="N11" s="47">
        <v>7.5209999999999999</v>
      </c>
      <c r="O11" s="47">
        <v>7.125</v>
      </c>
      <c r="P11" s="47">
        <v>2.613</v>
      </c>
      <c r="Q11" s="47">
        <v>1.25</v>
      </c>
      <c r="R11" s="47"/>
      <c r="S11" s="47">
        <v>6.2010000000000005</v>
      </c>
      <c r="T11" s="47">
        <v>0.84499999999999997</v>
      </c>
      <c r="U11" s="47">
        <v>1.6319999999999999</v>
      </c>
      <c r="V11" s="47"/>
      <c r="W11" s="47"/>
      <c r="X11" s="47">
        <v>1.851</v>
      </c>
      <c r="Y11" s="47"/>
      <c r="Z11" s="48"/>
      <c r="AA11" s="49">
        <f>SUM(B11:Z11)</f>
        <v>55.503999999999998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15</v>
      </c>
      <c r="S12" s="47">
        <v>31</v>
      </c>
      <c r="T12" s="47"/>
      <c r="U12" s="47"/>
      <c r="V12" s="47"/>
      <c r="W12" s="47"/>
      <c r="X12" s="47"/>
      <c r="Y12" s="47"/>
      <c r="Z12" s="48"/>
      <c r="AA12" s="49">
        <f>SUM(B12:Z12)</f>
        <v>46</v>
      </c>
    </row>
    <row r="13" spans="1:27" ht="24.95" customHeight="1" x14ac:dyDescent="0.2">
      <c r="A13" s="50" t="s">
        <v>9</v>
      </c>
      <c r="B13" s="51">
        <v>5.3529999999999998</v>
      </c>
      <c r="C13" s="52">
        <v>5.0419999999999998</v>
      </c>
      <c r="D13" s="52">
        <v>5.04</v>
      </c>
      <c r="E13" s="52">
        <v>6.2429999999999994</v>
      </c>
      <c r="F13" s="52">
        <v>5.6780000000000008</v>
      </c>
      <c r="G13" s="52">
        <v>4.2140000000000004</v>
      </c>
      <c r="H13" s="52"/>
      <c r="I13" s="52"/>
      <c r="J13" s="52">
        <v>3.9289999999999998</v>
      </c>
      <c r="K13" s="52">
        <v>4.7270000000000003</v>
      </c>
      <c r="L13" s="52">
        <v>5.2140000000000004</v>
      </c>
      <c r="M13" s="52">
        <v>5.1229999999999993</v>
      </c>
      <c r="N13" s="52">
        <v>5.165</v>
      </c>
      <c r="O13" s="52">
        <v>5.0999999999999996</v>
      </c>
      <c r="P13" s="52">
        <v>4.0919999999999996</v>
      </c>
      <c r="Q13" s="52">
        <v>2.4340000000000002</v>
      </c>
      <c r="R13" s="52"/>
      <c r="S13" s="52">
        <v>0.79400000000000004</v>
      </c>
      <c r="T13" s="52">
        <v>1.401</v>
      </c>
      <c r="U13" s="52">
        <v>1.54</v>
      </c>
      <c r="V13" s="52">
        <v>1.3820000000000001</v>
      </c>
      <c r="W13" s="52">
        <v>0.79800000000000004</v>
      </c>
      <c r="X13" s="52">
        <v>2.4529999999999998</v>
      </c>
      <c r="Y13" s="52">
        <v>4.843</v>
      </c>
      <c r="Z13" s="53"/>
      <c r="AA13" s="54">
        <f>SUM(B13:Z13)</f>
        <v>80.565000000000012</v>
      </c>
    </row>
    <row r="14" spans="1:27" ht="30" customHeight="1" thickBot="1" x14ac:dyDescent="0.25">
      <c r="A14" s="55" t="s">
        <v>10</v>
      </c>
      <c r="B14" s="56">
        <f>IF(LEN(B$2)&gt;0,SUM(B10:B13),"")</f>
        <v>13.510999999999999</v>
      </c>
      <c r="C14" s="57">
        <f t="shared" ref="C14:Z14" si="0">IF(LEN(C$2)&gt;0,SUM(C10:C13),"")</f>
        <v>5.0419999999999998</v>
      </c>
      <c r="D14" s="57">
        <f t="shared" si="0"/>
        <v>5.04</v>
      </c>
      <c r="E14" s="57">
        <f t="shared" si="0"/>
        <v>6.2429999999999994</v>
      </c>
      <c r="F14" s="57">
        <f t="shared" si="0"/>
        <v>5.6780000000000008</v>
      </c>
      <c r="G14" s="57">
        <f t="shared" si="0"/>
        <v>4.2140000000000004</v>
      </c>
      <c r="H14" s="57">
        <f t="shared" si="0"/>
        <v>0</v>
      </c>
      <c r="I14" s="57">
        <f t="shared" si="0"/>
        <v>0</v>
      </c>
      <c r="J14" s="57">
        <f t="shared" si="0"/>
        <v>7.1639999999999997</v>
      </c>
      <c r="K14" s="57">
        <f t="shared" si="0"/>
        <v>10.066000000000001</v>
      </c>
      <c r="L14" s="57">
        <f t="shared" si="0"/>
        <v>9.0710000000000015</v>
      </c>
      <c r="M14" s="57">
        <f t="shared" si="0"/>
        <v>11</v>
      </c>
      <c r="N14" s="57">
        <f t="shared" si="0"/>
        <v>12.686</v>
      </c>
      <c r="O14" s="57">
        <f t="shared" si="0"/>
        <v>12.225</v>
      </c>
      <c r="P14" s="57">
        <f t="shared" si="0"/>
        <v>6.7050000000000001</v>
      </c>
      <c r="Q14" s="57">
        <f t="shared" si="0"/>
        <v>3.6840000000000002</v>
      </c>
      <c r="R14" s="57">
        <f t="shared" si="0"/>
        <v>70</v>
      </c>
      <c r="S14" s="57">
        <f t="shared" si="0"/>
        <v>76.99499999999999</v>
      </c>
      <c r="T14" s="57">
        <f t="shared" si="0"/>
        <v>82.245999999999995</v>
      </c>
      <c r="U14" s="57">
        <f t="shared" si="0"/>
        <v>83.172000000000011</v>
      </c>
      <c r="V14" s="57">
        <f t="shared" si="0"/>
        <v>81.382000000000005</v>
      </c>
      <c r="W14" s="57">
        <f t="shared" si="0"/>
        <v>80.798000000000002</v>
      </c>
      <c r="X14" s="57">
        <f t="shared" si="0"/>
        <v>4.3040000000000003</v>
      </c>
      <c r="Y14" s="57">
        <f t="shared" si="0"/>
        <v>4.843</v>
      </c>
      <c r="Z14" s="58" t="str">
        <f t="shared" si="0"/>
        <v/>
      </c>
      <c r="AA14" s="59">
        <f>SUM(AA9:AA13)</f>
        <v>596.06900000000007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0.78100000000000003</v>
      </c>
      <c r="C18" s="72">
        <v>0.67400000000000004</v>
      </c>
      <c r="D18" s="72">
        <v>0.67800000000000005</v>
      </c>
      <c r="E18" s="72"/>
      <c r="F18" s="72"/>
      <c r="G18" s="72"/>
      <c r="H18" s="72"/>
      <c r="I18" s="72"/>
      <c r="J18" s="72"/>
      <c r="K18" s="72"/>
      <c r="L18" s="72"/>
      <c r="M18" s="72"/>
      <c r="N18" s="72">
        <v>8.8999999999999996E-2</v>
      </c>
      <c r="O18" s="72">
        <v>0.13500000000000001</v>
      </c>
      <c r="P18" s="72">
        <v>0.34</v>
      </c>
      <c r="Q18" s="72">
        <v>0.28599999999999998</v>
      </c>
      <c r="R18" s="72">
        <v>0.126</v>
      </c>
      <c r="S18" s="72">
        <v>0.193</v>
      </c>
      <c r="T18" s="72">
        <v>0.22500000000000001</v>
      </c>
      <c r="U18" s="72">
        <v>0.248</v>
      </c>
      <c r="V18" s="72">
        <v>0.26200000000000001</v>
      </c>
      <c r="W18" s="72">
        <v>5.3999999999999999E-2</v>
      </c>
      <c r="X18" s="72">
        <v>5.6000000000000001E-2</v>
      </c>
      <c r="Y18" s="72">
        <v>1.2E-2</v>
      </c>
      <c r="Z18" s="73"/>
      <c r="AA18" s="74">
        <f>SUM(B18:Z18)</f>
        <v>4.1590000000000007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5.5230000000000006</v>
      </c>
      <c r="I19" s="76">
        <v>4.9559999999999995</v>
      </c>
      <c r="J19" s="76">
        <v>0.21</v>
      </c>
      <c r="K19" s="76"/>
      <c r="L19" s="76"/>
      <c r="M19" s="76"/>
      <c r="N19" s="76"/>
      <c r="O19" s="76"/>
      <c r="P19" s="76"/>
      <c r="Q19" s="76">
        <v>1.2</v>
      </c>
      <c r="R19" s="76">
        <v>5.6870000000000003</v>
      </c>
      <c r="S19" s="76"/>
      <c r="T19" s="76"/>
      <c r="U19" s="76"/>
      <c r="V19" s="76">
        <v>1.37</v>
      </c>
      <c r="W19" s="76">
        <v>0.41900000000000004</v>
      </c>
      <c r="X19" s="76"/>
      <c r="Y19" s="76"/>
      <c r="Z19" s="73"/>
      <c r="AA19" s="74">
        <f>SUM(B19:Z19)</f>
        <v>19.365000000000002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0.78100000000000003</v>
      </c>
      <c r="C22" s="83">
        <f t="shared" ref="C22:Z22" si="1">IF(LEN(C$2)&gt;0,SUM(C17:C21),"")</f>
        <v>0.67400000000000004</v>
      </c>
      <c r="D22" s="83">
        <f t="shared" si="1"/>
        <v>0.67800000000000005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5.5230000000000006</v>
      </c>
      <c r="I22" s="83">
        <f t="shared" si="1"/>
        <v>4.9559999999999995</v>
      </c>
      <c r="J22" s="83">
        <f t="shared" si="1"/>
        <v>0.21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8.8999999999999996E-2</v>
      </c>
      <c r="O22" s="83">
        <f t="shared" si="1"/>
        <v>0.13500000000000001</v>
      </c>
      <c r="P22" s="83">
        <f t="shared" si="1"/>
        <v>0.34</v>
      </c>
      <c r="Q22" s="83">
        <f t="shared" si="1"/>
        <v>1.486</v>
      </c>
      <c r="R22" s="83">
        <f t="shared" si="1"/>
        <v>5.8130000000000006</v>
      </c>
      <c r="S22" s="83">
        <f t="shared" si="1"/>
        <v>0.193</v>
      </c>
      <c r="T22" s="83">
        <f t="shared" si="1"/>
        <v>0.22500000000000001</v>
      </c>
      <c r="U22" s="83">
        <f t="shared" si="1"/>
        <v>0.248</v>
      </c>
      <c r="V22" s="83">
        <f t="shared" si="1"/>
        <v>1.6320000000000001</v>
      </c>
      <c r="W22" s="83">
        <f t="shared" si="1"/>
        <v>0.47300000000000003</v>
      </c>
      <c r="X22" s="83">
        <f t="shared" si="1"/>
        <v>5.6000000000000001E-2</v>
      </c>
      <c r="Y22" s="83">
        <f t="shared" si="1"/>
        <v>1.2E-2</v>
      </c>
      <c r="Z22" s="84" t="str">
        <f t="shared" si="1"/>
        <v/>
      </c>
      <c r="AA22" s="85">
        <f>SUM(AA17:AA21)</f>
        <v>23.524000000000001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14.292</v>
      </c>
      <c r="C26" s="72">
        <v>5.7160000000000002</v>
      </c>
      <c r="D26" s="72">
        <v>5.718</v>
      </c>
      <c r="E26" s="72">
        <v>6.2430000000000003</v>
      </c>
      <c r="F26" s="72">
        <v>5.6779999999999999</v>
      </c>
      <c r="G26" s="72">
        <v>4.2140000000000004</v>
      </c>
      <c r="H26" s="72">
        <v>5.5229999999999997</v>
      </c>
      <c r="I26" s="72">
        <v>4.9560000000000004</v>
      </c>
      <c r="J26" s="72">
        <v>7.3739999999999997</v>
      </c>
      <c r="K26" s="72">
        <v>10.066000000000001</v>
      </c>
      <c r="L26" s="72">
        <v>9.0709999999999997</v>
      </c>
      <c r="M26" s="72">
        <v>11</v>
      </c>
      <c r="N26" s="72">
        <v>12.775</v>
      </c>
      <c r="O26" s="72">
        <v>12.36</v>
      </c>
      <c r="P26" s="72">
        <v>7.0449999999999999</v>
      </c>
      <c r="Q26" s="72">
        <v>5.17</v>
      </c>
      <c r="R26" s="72">
        <v>75.813000000000002</v>
      </c>
      <c r="S26" s="72">
        <v>77.188000000000002</v>
      </c>
      <c r="T26" s="72">
        <v>82.471000000000004</v>
      </c>
      <c r="U26" s="72">
        <v>83.42</v>
      </c>
      <c r="V26" s="72">
        <v>83.013999999999996</v>
      </c>
      <c r="W26" s="72">
        <v>81.271000000000001</v>
      </c>
      <c r="X26" s="72">
        <v>4.3600000000000003</v>
      </c>
      <c r="Y26" s="72">
        <v>4.8550000000000004</v>
      </c>
      <c r="Z26" s="73"/>
      <c r="AA26" s="74">
        <f>SUM(B26:Z26)</f>
        <v>619.59299999999996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14.292</v>
      </c>
      <c r="C28" s="57">
        <f t="shared" ref="C28:Z28" si="2">IF(LEN(C$2)&gt;0,SUM(C25:C27),"")</f>
        <v>5.7160000000000002</v>
      </c>
      <c r="D28" s="57">
        <f t="shared" si="2"/>
        <v>5.718</v>
      </c>
      <c r="E28" s="57">
        <f t="shared" si="2"/>
        <v>6.2430000000000003</v>
      </c>
      <c r="F28" s="57">
        <f t="shared" si="2"/>
        <v>5.6779999999999999</v>
      </c>
      <c r="G28" s="57">
        <f t="shared" si="2"/>
        <v>4.2140000000000004</v>
      </c>
      <c r="H28" s="57">
        <f t="shared" si="2"/>
        <v>5.5229999999999997</v>
      </c>
      <c r="I28" s="57">
        <f t="shared" si="2"/>
        <v>4.9560000000000004</v>
      </c>
      <c r="J28" s="57">
        <f t="shared" si="2"/>
        <v>7.3739999999999997</v>
      </c>
      <c r="K28" s="57">
        <f t="shared" si="2"/>
        <v>10.066000000000001</v>
      </c>
      <c r="L28" s="57">
        <f t="shared" si="2"/>
        <v>9.0709999999999997</v>
      </c>
      <c r="M28" s="57">
        <f t="shared" si="2"/>
        <v>11</v>
      </c>
      <c r="N28" s="57">
        <f t="shared" si="2"/>
        <v>12.775</v>
      </c>
      <c r="O28" s="57">
        <f t="shared" si="2"/>
        <v>12.36</v>
      </c>
      <c r="P28" s="57">
        <f t="shared" si="2"/>
        <v>7.0449999999999999</v>
      </c>
      <c r="Q28" s="57">
        <f t="shared" si="2"/>
        <v>5.17</v>
      </c>
      <c r="R28" s="57">
        <f t="shared" si="2"/>
        <v>75.813000000000002</v>
      </c>
      <c r="S28" s="57">
        <f t="shared" si="2"/>
        <v>77.188000000000002</v>
      </c>
      <c r="T28" s="57">
        <f t="shared" si="2"/>
        <v>82.471000000000004</v>
      </c>
      <c r="U28" s="57">
        <f t="shared" si="2"/>
        <v>83.42</v>
      </c>
      <c r="V28" s="57">
        <f t="shared" si="2"/>
        <v>83.013999999999996</v>
      </c>
      <c r="W28" s="57">
        <f t="shared" si="2"/>
        <v>81.271000000000001</v>
      </c>
      <c r="X28" s="57">
        <f t="shared" si="2"/>
        <v>4.3600000000000003</v>
      </c>
      <c r="Y28" s="57">
        <f t="shared" si="2"/>
        <v>4.8550000000000004</v>
      </c>
      <c r="Z28" s="58" t="str">
        <f t="shared" si="2"/>
        <v/>
      </c>
      <c r="AA28" s="59">
        <f>SUM(AA25:AA27)</f>
        <v>619.59299999999996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14.292</v>
      </c>
      <c r="C47" s="83">
        <f t="shared" ref="C47:Z47" si="8">IF(LEN(C$2)&gt;0,C14+C22+C36,"")</f>
        <v>5.7160000000000002</v>
      </c>
      <c r="D47" s="83">
        <f t="shared" si="8"/>
        <v>5.718</v>
      </c>
      <c r="E47" s="83">
        <f t="shared" si="8"/>
        <v>6.2429999999999994</v>
      </c>
      <c r="F47" s="83">
        <f t="shared" si="8"/>
        <v>5.6780000000000008</v>
      </c>
      <c r="G47" s="83">
        <f t="shared" si="8"/>
        <v>4.2140000000000004</v>
      </c>
      <c r="H47" s="83">
        <f t="shared" si="8"/>
        <v>5.5230000000000006</v>
      </c>
      <c r="I47" s="83">
        <f t="shared" si="8"/>
        <v>4.9559999999999995</v>
      </c>
      <c r="J47" s="83">
        <f t="shared" si="8"/>
        <v>7.3739999999999997</v>
      </c>
      <c r="K47" s="83">
        <f t="shared" si="8"/>
        <v>10.066000000000001</v>
      </c>
      <c r="L47" s="83">
        <f t="shared" si="8"/>
        <v>9.0710000000000015</v>
      </c>
      <c r="M47" s="83">
        <f t="shared" si="8"/>
        <v>11</v>
      </c>
      <c r="N47" s="83">
        <f t="shared" si="8"/>
        <v>12.775</v>
      </c>
      <c r="O47" s="83">
        <f t="shared" si="8"/>
        <v>12.36</v>
      </c>
      <c r="P47" s="83">
        <f t="shared" si="8"/>
        <v>7.0449999999999999</v>
      </c>
      <c r="Q47" s="83">
        <f t="shared" si="8"/>
        <v>5.17</v>
      </c>
      <c r="R47" s="83">
        <f t="shared" si="8"/>
        <v>75.813000000000002</v>
      </c>
      <c r="S47" s="83">
        <f t="shared" si="8"/>
        <v>77.187999999999988</v>
      </c>
      <c r="T47" s="83">
        <f t="shared" si="8"/>
        <v>82.470999999999989</v>
      </c>
      <c r="U47" s="83">
        <f t="shared" si="8"/>
        <v>83.420000000000016</v>
      </c>
      <c r="V47" s="83">
        <f t="shared" si="8"/>
        <v>83.01400000000001</v>
      </c>
      <c r="W47" s="83">
        <f t="shared" si="8"/>
        <v>81.271000000000001</v>
      </c>
      <c r="X47" s="83">
        <f t="shared" si="8"/>
        <v>4.3600000000000003</v>
      </c>
      <c r="Y47" s="83">
        <f t="shared" si="8"/>
        <v>4.8549999999999995</v>
      </c>
      <c r="Z47" s="84" t="str">
        <f t="shared" si="8"/>
        <v/>
      </c>
      <c r="AA47" s="100">
        <f>SUM(B47:Z47)</f>
        <v>619.59299999999996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14.292</v>
      </c>
      <c r="C4" s="18">
        <v>5.7159999999999993</v>
      </c>
      <c r="D4" s="18">
        <v>5.718</v>
      </c>
      <c r="E4" s="18">
        <v>6.2429999999999994</v>
      </c>
      <c r="F4" s="18">
        <v>5.6780000000000008</v>
      </c>
      <c r="G4" s="18">
        <v>4.2139999999999995</v>
      </c>
      <c r="H4" s="18">
        <v>5.5229999999999997</v>
      </c>
      <c r="I4" s="18">
        <v>4.9560000000000004</v>
      </c>
      <c r="J4" s="18">
        <v>7.3740000000000006</v>
      </c>
      <c r="K4" s="18">
        <v>10.065999999999999</v>
      </c>
      <c r="L4" s="18">
        <v>9.0709999999999997</v>
      </c>
      <c r="M4" s="18">
        <v>11</v>
      </c>
      <c r="N4" s="18">
        <v>12.775000000000002</v>
      </c>
      <c r="O4" s="18">
        <v>12.36</v>
      </c>
      <c r="P4" s="18">
        <v>7.0449999999999999</v>
      </c>
      <c r="Q4" s="18">
        <v>5.17</v>
      </c>
      <c r="R4" s="18">
        <v>75.812999999999988</v>
      </c>
      <c r="S4" s="18">
        <v>77.188000000000002</v>
      </c>
      <c r="T4" s="18">
        <v>82.471000000000004</v>
      </c>
      <c r="U4" s="18">
        <v>83.42</v>
      </c>
      <c r="V4" s="18">
        <v>83.013999999999996</v>
      </c>
      <c r="W4" s="18">
        <v>81.271000000000001</v>
      </c>
      <c r="X4" s="18">
        <v>4.3600000000000003</v>
      </c>
      <c r="Y4" s="18">
        <v>4.8550000000000004</v>
      </c>
      <c r="Z4" s="19"/>
      <c r="AA4" s="20">
        <f>SUM(B4:Z4)</f>
        <v>619.59299999999996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44.48</v>
      </c>
      <c r="C7" s="28">
        <v>41.8</v>
      </c>
      <c r="D7" s="28">
        <v>40.65</v>
      </c>
      <c r="E7" s="28">
        <v>39.93</v>
      </c>
      <c r="F7" s="28">
        <v>40.65</v>
      </c>
      <c r="G7" s="28">
        <v>42.28</v>
      </c>
      <c r="H7" s="28">
        <v>51.78</v>
      </c>
      <c r="I7" s="28">
        <v>56.94</v>
      </c>
      <c r="J7" s="28">
        <v>81.92</v>
      </c>
      <c r="K7" s="28">
        <v>86.6</v>
      </c>
      <c r="L7" s="28">
        <v>80.62</v>
      </c>
      <c r="M7" s="28">
        <v>84.29</v>
      </c>
      <c r="N7" s="28">
        <v>85.4</v>
      </c>
      <c r="O7" s="28">
        <v>85.22</v>
      </c>
      <c r="P7" s="28">
        <v>83.56</v>
      </c>
      <c r="Q7" s="28">
        <v>81.47</v>
      </c>
      <c r="R7" s="28">
        <v>88.29</v>
      </c>
      <c r="S7" s="28">
        <v>90.69</v>
      </c>
      <c r="T7" s="28">
        <v>84.91</v>
      </c>
      <c r="U7" s="28">
        <v>75.06</v>
      </c>
      <c r="V7" s="28">
        <v>67.05</v>
      </c>
      <c r="W7" s="28">
        <v>56.89</v>
      </c>
      <c r="X7" s="28">
        <v>55.99</v>
      </c>
      <c r="Y7" s="28">
        <v>50.14</v>
      </c>
      <c r="Z7" s="29"/>
      <c r="AA7" s="30">
        <v>66.525416666666686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70</v>
      </c>
      <c r="S12" s="47">
        <v>70</v>
      </c>
      <c r="T12" s="47">
        <v>80</v>
      </c>
      <c r="U12" s="47">
        <v>80</v>
      </c>
      <c r="V12" s="47">
        <v>80</v>
      </c>
      <c r="W12" s="47">
        <v>80</v>
      </c>
      <c r="X12" s="47"/>
      <c r="Y12" s="47"/>
      <c r="Z12" s="48"/>
      <c r="AA12" s="49">
        <f>SUM(B12:Z12)</f>
        <v>460</v>
      </c>
    </row>
    <row r="13" spans="1:27" ht="24.95" customHeight="1" x14ac:dyDescent="0.2">
      <c r="A13" s="50" t="s">
        <v>9</v>
      </c>
      <c r="B13" s="51">
        <v>1.0109999999999999</v>
      </c>
      <c r="C13" s="52">
        <v>1.365</v>
      </c>
      <c r="D13" s="52">
        <v>1.276</v>
      </c>
      <c r="E13" s="52"/>
      <c r="F13" s="52"/>
      <c r="G13" s="52"/>
      <c r="H13" s="52">
        <v>5.1740000000000004</v>
      </c>
      <c r="I13" s="52">
        <v>4.4809999999999999</v>
      </c>
      <c r="J13" s="52"/>
      <c r="K13" s="52"/>
      <c r="L13" s="52"/>
      <c r="M13" s="52"/>
      <c r="N13" s="52"/>
      <c r="O13" s="52"/>
      <c r="P13" s="52">
        <v>0.90100000000000002</v>
      </c>
      <c r="Q13" s="52">
        <v>1.514</v>
      </c>
      <c r="R13" s="52">
        <v>4.4800000000000004</v>
      </c>
      <c r="S13" s="52">
        <v>2.0230000000000001</v>
      </c>
      <c r="T13" s="52">
        <v>1.4470000000000001</v>
      </c>
      <c r="U13" s="52">
        <v>2.0529999999999999</v>
      </c>
      <c r="V13" s="52">
        <v>2.0070000000000001</v>
      </c>
      <c r="W13" s="52">
        <v>1.2710000000000001</v>
      </c>
      <c r="X13" s="52"/>
      <c r="Y13" s="52"/>
      <c r="Z13" s="53"/>
      <c r="AA13" s="54">
        <f>SUM(B13:Z13)</f>
        <v>29.003</v>
      </c>
    </row>
    <row r="14" spans="1:27" ht="30" customHeight="1" thickBot="1" x14ac:dyDescent="0.25">
      <c r="A14" s="55" t="s">
        <v>10</v>
      </c>
      <c r="B14" s="56">
        <f>IF(LEN(B$2)&gt;0,SUM(B10:B13),"")</f>
        <v>1.0109999999999999</v>
      </c>
      <c r="C14" s="57">
        <f t="shared" ref="C14:Z14" si="0">IF(LEN(C$2)&gt;0,SUM(C10:C13),"")</f>
        <v>1.365</v>
      </c>
      <c r="D14" s="57">
        <f t="shared" si="0"/>
        <v>1.276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5.1740000000000004</v>
      </c>
      <c r="I14" s="57">
        <f t="shared" si="0"/>
        <v>4.4809999999999999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0.90100000000000002</v>
      </c>
      <c r="Q14" s="57">
        <f t="shared" si="0"/>
        <v>1.514</v>
      </c>
      <c r="R14" s="57">
        <f t="shared" si="0"/>
        <v>74.48</v>
      </c>
      <c r="S14" s="57">
        <f t="shared" si="0"/>
        <v>72.022999999999996</v>
      </c>
      <c r="T14" s="57">
        <f t="shared" si="0"/>
        <v>81.447000000000003</v>
      </c>
      <c r="U14" s="57">
        <f t="shared" si="0"/>
        <v>82.052999999999997</v>
      </c>
      <c r="V14" s="57">
        <f t="shared" si="0"/>
        <v>82.007000000000005</v>
      </c>
      <c r="W14" s="57">
        <f t="shared" si="0"/>
        <v>81.271000000000001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489.00299999999999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>
        <v>0.217</v>
      </c>
      <c r="F18" s="72">
        <v>0.46400000000000002</v>
      </c>
      <c r="G18" s="72">
        <v>0.50800000000000001</v>
      </c>
      <c r="H18" s="72">
        <v>0.34899999999999998</v>
      </c>
      <c r="I18" s="72">
        <v>0.47499999999999998</v>
      </c>
      <c r="J18" s="72">
        <v>0.48399999999999999</v>
      </c>
      <c r="K18" s="72">
        <v>0.36399999999999999</v>
      </c>
      <c r="L18" s="72">
        <v>0.33900000000000002</v>
      </c>
      <c r="M18" s="72">
        <v>3.5000000000000003E-2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3.2349999999999999</v>
      </c>
    </row>
    <row r="19" spans="1:27" ht="24.95" customHeight="1" x14ac:dyDescent="0.2">
      <c r="A19" s="70" t="s">
        <v>14</v>
      </c>
      <c r="B19" s="75">
        <v>13.281000000000001</v>
      </c>
      <c r="C19" s="76">
        <v>4.351</v>
      </c>
      <c r="D19" s="76">
        <v>4.4420000000000002</v>
      </c>
      <c r="E19" s="76">
        <v>6.0259999999999998</v>
      </c>
      <c r="F19" s="76">
        <v>5.2140000000000004</v>
      </c>
      <c r="G19" s="76">
        <v>3.7059999999999995</v>
      </c>
      <c r="H19" s="76"/>
      <c r="I19" s="76"/>
      <c r="J19" s="76">
        <v>6.8900000000000006</v>
      </c>
      <c r="K19" s="76">
        <v>9.702</v>
      </c>
      <c r="L19" s="76">
        <v>8.7319999999999993</v>
      </c>
      <c r="M19" s="76">
        <v>10.965</v>
      </c>
      <c r="N19" s="76">
        <v>12.775000000000002</v>
      </c>
      <c r="O19" s="76">
        <v>12.36</v>
      </c>
      <c r="P19" s="76">
        <v>6.1440000000000001</v>
      </c>
      <c r="Q19" s="76">
        <v>3.6559999999999997</v>
      </c>
      <c r="R19" s="76">
        <v>1.333</v>
      </c>
      <c r="S19" s="76">
        <v>5.165</v>
      </c>
      <c r="T19" s="76">
        <v>1.024</v>
      </c>
      <c r="U19" s="76">
        <v>1.367</v>
      </c>
      <c r="V19" s="76">
        <v>1.0069999999999999</v>
      </c>
      <c r="W19" s="76"/>
      <c r="X19" s="76">
        <v>4.3600000000000003</v>
      </c>
      <c r="Y19" s="76">
        <v>4.8550000000000004</v>
      </c>
      <c r="Z19" s="73"/>
      <c r="AA19" s="74">
        <f>SUM(B19:Z19)</f>
        <v>127.35500000000003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13.281000000000001</v>
      </c>
      <c r="C22" s="83">
        <f t="shared" si="1"/>
        <v>4.351</v>
      </c>
      <c r="D22" s="83">
        <f t="shared" si="1"/>
        <v>4.4420000000000002</v>
      </c>
      <c r="E22" s="83">
        <f t="shared" si="1"/>
        <v>6.2429999999999994</v>
      </c>
      <c r="F22" s="83">
        <f t="shared" si="1"/>
        <v>5.6780000000000008</v>
      </c>
      <c r="G22" s="83">
        <f t="shared" si="1"/>
        <v>4.2139999999999995</v>
      </c>
      <c r="H22" s="83">
        <f t="shared" si="1"/>
        <v>0.34899999999999998</v>
      </c>
      <c r="I22" s="83">
        <f t="shared" si="1"/>
        <v>0.47499999999999998</v>
      </c>
      <c r="J22" s="83">
        <f t="shared" si="1"/>
        <v>7.3740000000000006</v>
      </c>
      <c r="K22" s="83">
        <f t="shared" si="1"/>
        <v>10.066000000000001</v>
      </c>
      <c r="L22" s="83">
        <f t="shared" si="1"/>
        <v>9.0709999999999997</v>
      </c>
      <c r="M22" s="83">
        <f t="shared" si="1"/>
        <v>11</v>
      </c>
      <c r="N22" s="83">
        <f t="shared" si="1"/>
        <v>12.775000000000002</v>
      </c>
      <c r="O22" s="83">
        <f t="shared" si="1"/>
        <v>12.36</v>
      </c>
      <c r="P22" s="83">
        <f t="shared" si="1"/>
        <v>6.1440000000000001</v>
      </c>
      <c r="Q22" s="83">
        <f t="shared" si="1"/>
        <v>3.6559999999999997</v>
      </c>
      <c r="R22" s="83">
        <f t="shared" si="1"/>
        <v>1.333</v>
      </c>
      <c r="S22" s="83">
        <f t="shared" si="1"/>
        <v>5.165</v>
      </c>
      <c r="T22" s="83">
        <f t="shared" si="1"/>
        <v>1.024</v>
      </c>
      <c r="U22" s="83">
        <f t="shared" si="1"/>
        <v>1.367</v>
      </c>
      <c r="V22" s="83">
        <f t="shared" si="1"/>
        <v>1.0069999999999999</v>
      </c>
      <c r="W22" s="83">
        <f t="shared" si="1"/>
        <v>0</v>
      </c>
      <c r="X22" s="83">
        <f t="shared" si="1"/>
        <v>4.3600000000000003</v>
      </c>
      <c r="Y22" s="83">
        <f t="shared" si="1"/>
        <v>4.8550000000000004</v>
      </c>
      <c r="Z22" s="84">
        <f t="shared" si="1"/>
        <v>0</v>
      </c>
      <c r="AA22" s="85">
        <f t="shared" si="1"/>
        <v>130.59000000000003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14.292</v>
      </c>
      <c r="C26" s="72">
        <v>5.7160000000000002</v>
      </c>
      <c r="D26" s="72">
        <v>5.718</v>
      </c>
      <c r="E26" s="72">
        <v>6.2430000000000003</v>
      </c>
      <c r="F26" s="72">
        <v>5.6779999999999999</v>
      </c>
      <c r="G26" s="72">
        <v>4.2140000000000004</v>
      </c>
      <c r="H26" s="72">
        <v>5.5229999999999997</v>
      </c>
      <c r="I26" s="72">
        <v>4.9560000000000004</v>
      </c>
      <c r="J26" s="72">
        <v>7.3739999999999997</v>
      </c>
      <c r="K26" s="72">
        <v>10.066000000000001</v>
      </c>
      <c r="L26" s="72">
        <v>9.0709999999999997</v>
      </c>
      <c r="M26" s="72">
        <v>11</v>
      </c>
      <c r="N26" s="72">
        <v>12.775</v>
      </c>
      <c r="O26" s="72">
        <v>12.36</v>
      </c>
      <c r="P26" s="72">
        <v>7.0449999999999999</v>
      </c>
      <c r="Q26" s="72">
        <v>5.17</v>
      </c>
      <c r="R26" s="72">
        <v>75.813000000000002</v>
      </c>
      <c r="S26" s="72">
        <v>77.188000000000002</v>
      </c>
      <c r="T26" s="72">
        <v>82.471000000000004</v>
      </c>
      <c r="U26" s="72">
        <v>83.42</v>
      </c>
      <c r="V26" s="72">
        <v>83.013999999999996</v>
      </c>
      <c r="W26" s="72">
        <v>81.271000000000001</v>
      </c>
      <c r="X26" s="72">
        <v>4.3600000000000003</v>
      </c>
      <c r="Y26" s="72">
        <v>4.8550000000000004</v>
      </c>
      <c r="Z26" s="73"/>
      <c r="AA26" s="74">
        <f>SUM(B26:Z26)</f>
        <v>619.59299999999996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14.292</v>
      </c>
      <c r="C28" s="57">
        <f t="shared" si="2"/>
        <v>5.7160000000000002</v>
      </c>
      <c r="D28" s="57">
        <f t="shared" si="2"/>
        <v>5.718</v>
      </c>
      <c r="E28" s="57">
        <f t="shared" si="2"/>
        <v>6.2430000000000003</v>
      </c>
      <c r="F28" s="57">
        <f t="shared" si="2"/>
        <v>5.6779999999999999</v>
      </c>
      <c r="G28" s="57">
        <f t="shared" si="2"/>
        <v>4.2140000000000004</v>
      </c>
      <c r="H28" s="57">
        <f t="shared" si="2"/>
        <v>5.5229999999999997</v>
      </c>
      <c r="I28" s="57">
        <f t="shared" si="2"/>
        <v>4.9560000000000004</v>
      </c>
      <c r="J28" s="57">
        <f t="shared" si="2"/>
        <v>7.3739999999999997</v>
      </c>
      <c r="K28" s="57">
        <f t="shared" si="2"/>
        <v>10.066000000000001</v>
      </c>
      <c r="L28" s="57">
        <f t="shared" si="2"/>
        <v>9.0709999999999997</v>
      </c>
      <c r="M28" s="57">
        <f t="shared" si="2"/>
        <v>11</v>
      </c>
      <c r="N28" s="57">
        <f t="shared" si="2"/>
        <v>12.775</v>
      </c>
      <c r="O28" s="57">
        <f t="shared" si="2"/>
        <v>12.36</v>
      </c>
      <c r="P28" s="57">
        <f t="shared" si="2"/>
        <v>7.0449999999999999</v>
      </c>
      <c r="Q28" s="57">
        <f t="shared" si="2"/>
        <v>5.17</v>
      </c>
      <c r="R28" s="57">
        <f t="shared" si="2"/>
        <v>75.813000000000002</v>
      </c>
      <c r="S28" s="57">
        <f t="shared" si="2"/>
        <v>77.188000000000002</v>
      </c>
      <c r="T28" s="57">
        <f t="shared" si="2"/>
        <v>82.471000000000004</v>
      </c>
      <c r="U28" s="57">
        <f t="shared" si="2"/>
        <v>83.42</v>
      </c>
      <c r="V28" s="57">
        <f t="shared" si="2"/>
        <v>83.013999999999996</v>
      </c>
      <c r="W28" s="57">
        <f t="shared" si="2"/>
        <v>81.271000000000001</v>
      </c>
      <c r="X28" s="57">
        <f t="shared" si="2"/>
        <v>4.3600000000000003</v>
      </c>
      <c r="Y28" s="57">
        <f t="shared" si="2"/>
        <v>4.8550000000000004</v>
      </c>
      <c r="Z28" s="58">
        <f t="shared" si="2"/>
        <v>0</v>
      </c>
      <c r="AA28" s="59">
        <f t="shared" si="2"/>
        <v>619.59299999999996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14.292</v>
      </c>
      <c r="C47" s="83">
        <f t="shared" ref="C47:Z47" si="8">SUM(C10:C13)+C22+C36</f>
        <v>5.7160000000000002</v>
      </c>
      <c r="D47" s="83">
        <f t="shared" si="8"/>
        <v>5.718</v>
      </c>
      <c r="E47" s="83">
        <f t="shared" si="8"/>
        <v>6.2429999999999994</v>
      </c>
      <c r="F47" s="83">
        <f t="shared" si="8"/>
        <v>5.6780000000000008</v>
      </c>
      <c r="G47" s="83">
        <f t="shared" si="8"/>
        <v>4.2139999999999995</v>
      </c>
      <c r="H47" s="83">
        <f t="shared" si="8"/>
        <v>5.5230000000000006</v>
      </c>
      <c r="I47" s="83">
        <f t="shared" si="8"/>
        <v>4.9559999999999995</v>
      </c>
      <c r="J47" s="83">
        <f t="shared" si="8"/>
        <v>7.3740000000000006</v>
      </c>
      <c r="K47" s="83">
        <f t="shared" si="8"/>
        <v>10.066000000000001</v>
      </c>
      <c r="L47" s="83">
        <f t="shared" si="8"/>
        <v>9.0709999999999997</v>
      </c>
      <c r="M47" s="83">
        <f t="shared" si="8"/>
        <v>11</v>
      </c>
      <c r="N47" s="83">
        <f t="shared" si="8"/>
        <v>12.775000000000002</v>
      </c>
      <c r="O47" s="83">
        <f t="shared" si="8"/>
        <v>12.36</v>
      </c>
      <c r="P47" s="83">
        <f t="shared" si="8"/>
        <v>7.0449999999999999</v>
      </c>
      <c r="Q47" s="83">
        <f t="shared" si="8"/>
        <v>5.17</v>
      </c>
      <c r="R47" s="83">
        <f t="shared" si="8"/>
        <v>75.813000000000002</v>
      </c>
      <c r="S47" s="83">
        <f t="shared" si="8"/>
        <v>77.188000000000002</v>
      </c>
      <c r="T47" s="83">
        <f t="shared" si="8"/>
        <v>82.471000000000004</v>
      </c>
      <c r="U47" s="83">
        <f t="shared" si="8"/>
        <v>83.42</v>
      </c>
      <c r="V47" s="83">
        <f t="shared" si="8"/>
        <v>83.01400000000001</v>
      </c>
      <c r="W47" s="83">
        <f t="shared" si="8"/>
        <v>81.271000000000001</v>
      </c>
      <c r="X47" s="83">
        <f t="shared" si="8"/>
        <v>4.3600000000000003</v>
      </c>
      <c r="Y47" s="83">
        <f t="shared" si="8"/>
        <v>4.8550000000000004</v>
      </c>
      <c r="Z47" s="84">
        <f t="shared" si="8"/>
        <v>0</v>
      </c>
      <c r="AA47" s="100">
        <f>SUM(B47:Z47)</f>
        <v>619.59299999999996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2020-12-20T13:54:09Z</dcterms:created>
  <dcterms:modified xsi:type="dcterms:W3CDTF">2020-12-20T13:54:10Z</dcterms:modified>
</cp:coreProperties>
</file>