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<sst xmlns="http://schemas.openxmlformats.org/spreadsheetml/2006/main" count="110" uniqueCount="50">
  <si>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19/12/2020 15:49:07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</si>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</sst>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39.072000000000003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0.38600000000000001</c:v>
                </c:pt>
                <c:pt idx="14">
                  <c:v>6.1950000000000003</c:v>
                </c:pt>
                <c:pt idx="15">
                  <c:v>7</c:v>
                </c:pt>
                <c:pt idx="16">
                  <c:v>41.448999999999998</c:v>
                </c:pt>
                <c:pt idx="17">
                  <c:v>160</c:v>
                </c:pt>
                <c:pt idx="18">
                  <c:v>162.215</c:v>
                </c:pt>
                <c:pt idx="19">
                  <c:v>82.917000000000002</c:v>
                </c:pt>
                <c:pt idx="20">
                  <c:v>120.55500000000001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7.2999999999999995E-2</c:v>
                </c:pt>
                <c:pt idx="1">
                  <c:v>0.80600000000000005</c:v>
                </c:pt>
                <c:pt idx="2">
                  <c:v>1.119</c:v>
                </c:pt>
                <c:pt idx="3">
                  <c:v>0.45500000000000002</c:v>
                </c:pt>
                <c:pt idx="4">
                  <c:v>0.224</c:v>
                </c:pt>
                <c:pt idx="5">
                  <c:v>0.12</c:v>
                </c:pt>
                <c:pt idx="20">
                  <c:v>2.8049999999999997</c:v>
                </c:pt>
                <c:pt idx="22">
                  <c:v>0.69699999999999995</c:v>
                </c:pt>
                <c:pt idx="23">
                  <c:v>0.72499999999999998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2051440"/>
        <c:axId val="2320518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2.4790000000000001</c:v>
                </c:pt>
                <c:pt idx="1">
                  <c:v>2.0579999999999998</c:v>
                </c:pt>
                <c:pt idx="2">
                  <c:v>1.7230000000000001</c:v>
                </c:pt>
                <c:pt idx="3">
                  <c:v>1.0580000000000001</c:v>
                </c:pt>
                <c:pt idx="4">
                  <c:v>1.1499999999999999</c:v>
                </c:pt>
                <c:pt idx="5">
                  <c:v>0.39900000000000002</c:v>
                </c:pt>
                <c:pt idx="6">
                  <c:v>0.623</c:v>
                </c:pt>
                <c:pt idx="7">
                  <c:v>1.7509999999999999</c:v>
                </c:pt>
                <c:pt idx="8">
                  <c:v>4.5090000000000003</c:v>
                </c:pt>
                <c:pt idx="9">
                  <c:v>5.766</c:v>
                </c:pt>
                <c:pt idx="10">
                  <c:v>7.1349999999999998</c:v>
                </c:pt>
                <c:pt idx="11">
                  <c:v>6.6310000000000002</c:v>
                </c:pt>
                <c:pt idx="12">
                  <c:v>6.0229999999999997</c:v>
                </c:pt>
                <c:pt idx="13">
                  <c:v>5.4190000000000005</c:v>
                </c:pt>
                <c:pt idx="14">
                  <c:v>7.9770000000000003</c:v>
                </c:pt>
                <c:pt idx="15">
                  <c:v>8.0730000000000004</c:v>
                </c:pt>
                <c:pt idx="16">
                  <c:v>45.667999999999999</c:v>
                </c:pt>
                <c:pt idx="17">
                  <c:v>162.89500000000001</c:v>
                </c:pt>
                <c:pt idx="18">
                  <c:v>165.46099999999998</c:v>
                </c:pt>
                <c:pt idx="19">
                  <c:v>86.164000000000001</c:v>
                </c:pt>
                <c:pt idx="20">
                  <c:v>165.96100000000001</c:v>
                </c:pt>
                <c:pt idx="21">
                  <c:v>2.915</c:v>
                </c:pt>
                <c:pt idx="22">
                  <c:v>2.7440000000000002</c:v>
                </c:pt>
                <c:pt idx="23">
                  <c:v>3.2639999999999998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51440"/>
        <c:axId val="2320518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41.71</c:v>
                </c:pt>
                <c:pt idx="1">
                  <c:v>41.31</c:v>
                </c:pt>
                <c:pt idx="2">
                  <c:v>30.55</c:v>
                </c:pt>
                <c:pt idx="3">
                  <c:v>29.94</c:v>
                </c:pt>
                <c:pt idx="4">
                  <c:v>29.82</c:v>
                </c:pt>
                <c:pt idx="5">
                  <c:v>31.57</c:v>
                </c:pt>
                <c:pt idx="6">
                  <c:v>36.69</c:v>
                </c:pt>
                <c:pt idx="7">
                  <c:v>39.72</c:v>
                </c:pt>
                <c:pt idx="8">
                  <c:v>40.82</c:v>
                </c:pt>
                <c:pt idx="9">
                  <c:v>38.24</c:v>
                </c:pt>
                <c:pt idx="10">
                  <c:v>38.24</c:v>
                </c:pt>
                <c:pt idx="11">
                  <c:v>44.23</c:v>
                </c:pt>
                <c:pt idx="12">
                  <c:v>47.9</c:v>
                </c:pt>
                <c:pt idx="13">
                  <c:v>46.13</c:v>
                </c:pt>
                <c:pt idx="14">
                  <c:v>46.99</c:v>
                </c:pt>
                <c:pt idx="15">
                  <c:v>47</c:v>
                </c:pt>
                <c:pt idx="16">
                  <c:v>55.41</c:v>
                </c:pt>
                <c:pt idx="17">
                  <c:v>61.79</c:v>
                </c:pt>
                <c:pt idx="18">
                  <c:v>62.9</c:v>
                </c:pt>
                <c:pt idx="19">
                  <c:v>62.88</c:v>
                </c:pt>
                <c:pt idx="20">
                  <c:v>64</c:v>
                </c:pt>
                <c:pt idx="21">
                  <c:v>52.26</c:v>
                </c:pt>
                <c:pt idx="22">
                  <c:v>48.42</c:v>
                </c:pt>
                <c:pt idx="23">
                  <c:v>42.39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52616"/>
        <c:axId val="232052224"/>
      </c:lineChart>
      <c:catAx>
        <c:axId val="232051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051832"/>
        <c:crosses val="autoZero"/>
        <c:auto val="1"/>
        <c:lblAlgn val="ctr"/>
        <c:lblOffset val="100"/>
        <c:noMultiLvlLbl val="0"/>
      </c:catAx>
      <c:valAx>
        <c:axId val="232051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051440"/>
        <c:crosses val="autoZero"/>
        <c:crossBetween val="between"/>
      </c:valAx>
      <c:valAx>
        <c:axId val="232052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052616"/>
        <c:crosses val="max"/>
        <c:crossBetween val="between"/>
      </c:valAx>
      <c:catAx>
        <c:axId val="232052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2052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44185</v>
          </cell>
        </row>
        <row r="5">
          <cell r="C5" t="str">
            <v>LIDA1</v>
          </cell>
        </row>
        <row r="26">
          <cell r="C26">
            <v>39.072000000000003</v>
          </cell>
        </row>
        <row r="27">
          <cell r="C27">
            <v>580.71699999999998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7.024</v>
          </cell>
        </row>
        <row r="31">
          <cell r="C31">
            <v>6.169999999999999</v>
          </cell>
        </row>
        <row r="32">
          <cell r="C32">
            <v>0</v>
          </cell>
        </row>
        <row r="33">
          <cell r="C33">
            <v>64.863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0.52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146.82300000000001</v>
          </cell>
        </row>
        <row r="46">
          <cell r="C46">
            <v>460</v>
          </cell>
        </row>
        <row r="47">
          <cell r="C47">
            <v>90.503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41.71</v>
          </cell>
          <cell r="C7">
            <v>41.31</v>
          </cell>
          <cell r="D7">
            <v>30.55</v>
          </cell>
          <cell r="E7">
            <v>29.94</v>
          </cell>
          <cell r="F7">
            <v>29.82</v>
          </cell>
          <cell r="G7">
            <v>31.57</v>
          </cell>
          <cell r="H7">
            <v>36.69</v>
          </cell>
          <cell r="I7">
            <v>39.72</v>
          </cell>
          <cell r="J7">
            <v>40.82</v>
          </cell>
          <cell r="K7">
            <v>38.24</v>
          </cell>
          <cell r="L7">
            <v>38.24</v>
          </cell>
          <cell r="M7">
            <v>44.23</v>
          </cell>
          <cell r="N7">
            <v>47.9</v>
          </cell>
          <cell r="O7">
            <v>46.13</v>
          </cell>
          <cell r="P7">
            <v>46.99</v>
          </cell>
          <cell r="Q7">
            <v>47</v>
          </cell>
          <cell r="R7">
            <v>55.41</v>
          </cell>
          <cell r="S7">
            <v>61.79</v>
          </cell>
          <cell r="T7">
            <v>62.9</v>
          </cell>
          <cell r="U7">
            <v>62.88</v>
          </cell>
          <cell r="V7">
            <v>64</v>
          </cell>
          <cell r="W7">
            <v>52.26</v>
          </cell>
          <cell r="X7">
            <v>48.42</v>
          </cell>
          <cell r="Y7">
            <v>42.39</v>
          </cell>
        </row>
        <row r="20">
          <cell r="V20">
            <v>30</v>
          </cell>
        </row>
        <row r="23">
          <cell r="V23">
            <v>9.0719999999999992</v>
          </cell>
        </row>
        <row r="27">
          <cell r="S27">
            <v>49</v>
          </cell>
          <cell r="T27">
            <v>49</v>
          </cell>
        </row>
        <row r="29">
          <cell r="R29">
            <v>40</v>
          </cell>
          <cell r="S29">
            <v>111</v>
          </cell>
          <cell r="T29">
            <v>111</v>
          </cell>
          <cell r="U29">
            <v>80</v>
          </cell>
          <cell r="V29">
            <v>111</v>
          </cell>
        </row>
        <row r="37">
          <cell r="O37">
            <v>0.38600000000000001</v>
          </cell>
          <cell r="P37">
            <v>6.1950000000000003</v>
          </cell>
          <cell r="Q37">
            <v>7</v>
          </cell>
          <cell r="R37">
            <v>1.4490000000000001</v>
          </cell>
          <cell r="T37">
            <v>2.2149999999999999</v>
          </cell>
          <cell r="U37">
            <v>2.9169999999999998</v>
          </cell>
          <cell r="V37">
            <v>9.5549999999999997</v>
          </cell>
        </row>
        <row r="59">
          <cell r="B59">
            <v>7.2999999999999995E-2</v>
          </cell>
          <cell r="C59">
            <v>0.80600000000000005</v>
          </cell>
          <cell r="D59">
            <v>1.119</v>
          </cell>
          <cell r="E59">
            <v>0.45500000000000002</v>
          </cell>
          <cell r="F59">
            <v>0.224</v>
          </cell>
          <cell r="G59">
            <v>0.12</v>
          </cell>
          <cell r="V59">
            <v>2.8049999999999997</v>
          </cell>
          <cell r="X59">
            <v>0.69699999999999995</v>
          </cell>
          <cell r="Y59">
            <v>0.72499999999999998</v>
          </cell>
        </row>
        <row r="64">
          <cell r="B64">
            <v>1.1000000000000001</v>
          </cell>
          <cell r="C64">
            <v>0.27</v>
          </cell>
          <cell r="D64">
            <v>0.27</v>
          </cell>
          <cell r="E64">
            <v>0.27</v>
          </cell>
          <cell r="F64">
            <v>0.27</v>
          </cell>
          <cell r="G64">
            <v>0.27</v>
          </cell>
          <cell r="H64">
            <v>0.28999999999999998</v>
          </cell>
          <cell r="V64">
            <v>1.39</v>
          </cell>
          <cell r="W64">
            <v>1.1399999999999999</v>
          </cell>
          <cell r="X64">
            <v>0.55000000000000004</v>
          </cell>
          <cell r="Y64">
            <v>0.35</v>
          </cell>
        </row>
        <row r="66">
          <cell r="B66">
            <v>1.306</v>
          </cell>
          <cell r="C66">
            <v>0.98199999999999998</v>
          </cell>
          <cell r="D66">
            <v>0.33400000000000002</v>
          </cell>
          <cell r="E66">
            <v>0.33300000000000002</v>
          </cell>
          <cell r="F66">
            <v>0.65600000000000003</v>
          </cell>
          <cell r="G66">
            <v>8.9999999999999993E-3</v>
          </cell>
          <cell r="H66">
            <v>0.33300000000000002</v>
          </cell>
          <cell r="I66">
            <v>1.7509999999999999</v>
          </cell>
          <cell r="J66">
            <v>4.5090000000000003</v>
          </cell>
          <cell r="K66">
            <v>5.766</v>
          </cell>
          <cell r="L66">
            <v>7.1350000000000007</v>
          </cell>
          <cell r="M66">
            <v>6.6309999999999993</v>
          </cell>
          <cell r="N66">
            <v>6.0229999999999997</v>
          </cell>
          <cell r="O66">
            <v>5.0329999999999995</v>
          </cell>
          <cell r="P66">
            <v>1.782</v>
          </cell>
          <cell r="Q66">
            <v>1.073</v>
          </cell>
          <cell r="R66">
            <v>4.2190000000000003</v>
          </cell>
          <cell r="S66">
            <v>2.895</v>
          </cell>
          <cell r="T66">
            <v>3.2460000000000004</v>
          </cell>
          <cell r="U66">
            <v>3.2469999999999999</v>
          </cell>
          <cell r="V66">
            <v>2.1390000000000002</v>
          </cell>
          <cell r="W66">
            <v>1.7749999999999999</v>
          </cell>
          <cell r="X66">
            <v>1.4969999999999999</v>
          </cell>
          <cell r="Y66">
            <v>2.1890000000000001</v>
          </cell>
        </row>
      </sheetData>
      <sheetData sheetId="17">
        <row r="26">
          <cell r="V26">
            <v>145.96100000000001</v>
          </cell>
        </row>
        <row r="37">
          <cell r="K37">
            <v>0.439</v>
          </cell>
          <cell r="L37">
            <v>0.42299999999999999</v>
          </cell>
        </row>
        <row r="40">
          <cell r="R40">
            <v>40</v>
          </cell>
          <cell r="S40">
            <v>160</v>
          </cell>
          <cell r="T40">
            <v>160</v>
          </cell>
          <cell r="U40">
            <v>80</v>
          </cell>
          <cell r="V40">
            <v>20</v>
          </cell>
        </row>
        <row r="59">
          <cell r="B59">
            <v>2.4790000000000001</v>
          </cell>
          <cell r="C59">
            <v>2.0579999999999998</v>
          </cell>
          <cell r="D59">
            <v>1.7230000000000001</v>
          </cell>
          <cell r="E59">
            <v>1.0580000000000001</v>
          </cell>
          <cell r="F59">
            <v>1.1499999999999999</v>
          </cell>
          <cell r="G59">
            <v>0.39900000000000002</v>
          </cell>
          <cell r="H59">
            <v>0.623</v>
          </cell>
          <cell r="I59">
            <v>1.7509999999999999</v>
          </cell>
          <cell r="J59">
            <v>4.5090000000000003</v>
          </cell>
          <cell r="K59">
            <v>5.327</v>
          </cell>
          <cell r="L59">
            <v>6.7119999999999997</v>
          </cell>
          <cell r="M59">
            <v>6.6310000000000002</v>
          </cell>
          <cell r="N59">
            <v>6.0229999999999997</v>
          </cell>
          <cell r="O59">
            <v>5.4190000000000005</v>
          </cell>
          <cell r="P59">
            <v>7.9770000000000003</v>
          </cell>
          <cell r="Q59">
            <v>7.5530000000000008</v>
          </cell>
          <cell r="R59">
            <v>5.6680000000000001</v>
          </cell>
          <cell r="S59">
            <v>2.8950000000000005</v>
          </cell>
          <cell r="T59">
            <v>5.4610000000000003</v>
          </cell>
          <cell r="U59">
            <v>6.1639999999999997</v>
          </cell>
          <cell r="W59">
            <v>2.915</v>
          </cell>
          <cell r="X59">
            <v>2.7440000000000002</v>
          </cell>
          <cell r="Y59">
            <v>3.2639999999999998</v>
          </cell>
        </row>
        <row r="66">
          <cell r="Q66">
            <v>0.52</v>
          </cell>
        </row>
      </sheetData>
      <sheetData sheetId="18">
        <row r="7">
          <cell r="B7">
            <v>41.71</v>
          </cell>
          <cell r="C7">
            <v>41.31</v>
          </cell>
          <cell r="D7">
            <v>30.55</v>
          </cell>
          <cell r="E7">
            <v>29.94</v>
          </cell>
          <cell r="F7">
            <v>29.82</v>
          </cell>
          <cell r="G7">
            <v>31.57</v>
          </cell>
          <cell r="H7">
            <v>36.69</v>
          </cell>
          <cell r="I7">
            <v>39.72</v>
          </cell>
          <cell r="J7">
            <v>40.82</v>
          </cell>
          <cell r="K7">
            <v>38.24</v>
          </cell>
          <cell r="L7">
            <v>38.24</v>
          </cell>
          <cell r="M7">
            <v>44.23</v>
          </cell>
          <cell r="N7">
            <v>47.9</v>
          </cell>
          <cell r="O7">
            <v>46.13</v>
          </cell>
          <cell r="P7">
            <v>46.99</v>
          </cell>
          <cell r="Q7">
            <v>47</v>
          </cell>
          <cell r="R7">
            <v>55.41</v>
          </cell>
          <cell r="S7">
            <v>61.79</v>
          </cell>
          <cell r="T7">
            <v>62.9</v>
          </cell>
          <cell r="U7">
            <v>62.88</v>
          </cell>
          <cell r="V7">
            <v>64</v>
          </cell>
          <cell r="W7">
            <v>52.26</v>
          </cell>
          <cell r="X7">
            <v>48.42</v>
          </cell>
          <cell r="Y7">
            <v>42.39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LIG_MEGALOPOLIS</v>
          </cell>
        </row>
        <row r="12">
          <cell r="A12" t="str">
            <v>LIG_MELITIS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SOLARENERGY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2.4790000000000001</v>
      </c>
      <c r="C4" s="18">
        <v>2.0579999999999998</v>
      </c>
      <c r="D4" s="18">
        <v>1.7230000000000001</v>
      </c>
      <c r="E4" s="18">
        <v>1.0580000000000003</v>
      </c>
      <c r="F4" s="18">
        <v>1.1500000000000001</v>
      </c>
      <c r="G4" s="18">
        <v>0.39900000000000002</v>
      </c>
      <c r="H4" s="18">
        <v>0.623</v>
      </c>
      <c r="I4" s="18">
        <v>1.7509999999999999</v>
      </c>
      <c r="J4" s="18">
        <v>4.5090000000000003</v>
      </c>
      <c r="K4" s="18">
        <v>5.766</v>
      </c>
      <c r="L4" s="18">
        <v>7.1350000000000007</v>
      </c>
      <c r="M4" s="18">
        <v>6.6309999999999993</v>
      </c>
      <c r="N4" s="18">
        <v>6.0229999999999997</v>
      </c>
      <c r="O4" s="18">
        <v>5.4190000000000005</v>
      </c>
      <c r="P4" s="18">
        <v>7.9770000000000003</v>
      </c>
      <c r="Q4" s="18">
        <v>8.0730000000000004</v>
      </c>
      <c r="R4" s="18">
        <v>45.667999999999999</v>
      </c>
      <c r="S4" s="18">
        <v>162.89500000000001</v>
      </c>
      <c r="T4" s="18">
        <v>165.46100000000001</v>
      </c>
      <c r="U4" s="18">
        <v>86.164000000000001</v>
      </c>
      <c r="V4" s="18">
        <v>165.96099999999998</v>
      </c>
      <c r="W4" s="18">
        <v>2.9149999999999996</v>
      </c>
      <c r="X4" s="18">
        <v>2.7439999999999998</v>
      </c>
      <c r="Y4" s="18">
        <v>3.2639999999999998</v>
      </c>
      <c r="Z4" s="19"/>
      <c r="AA4" s="20">
        <f>SUM(B4:Z4)</f>
        <v>697.846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41.71</v>
      </c>
      <c r="C7" s="28">
        <v>41.31</v>
      </c>
      <c r="D7" s="28">
        <v>30.55</v>
      </c>
      <c r="E7" s="28">
        <v>29.94</v>
      </c>
      <c r="F7" s="28">
        <v>29.82</v>
      </c>
      <c r="G7" s="28">
        <v>31.57</v>
      </c>
      <c r="H7" s="28">
        <v>36.69</v>
      </c>
      <c r="I7" s="28">
        <v>39.72</v>
      </c>
      <c r="J7" s="28">
        <v>40.82</v>
      </c>
      <c r="K7" s="28">
        <v>38.24</v>
      </c>
      <c r="L7" s="28">
        <v>38.24</v>
      </c>
      <c r="M7" s="28">
        <v>44.23</v>
      </c>
      <c r="N7" s="28">
        <v>47.9</v>
      </c>
      <c r="O7" s="28">
        <v>46.13</v>
      </c>
      <c r="P7" s="28">
        <v>46.99</v>
      </c>
      <c r="Q7" s="28">
        <v>47</v>
      </c>
      <c r="R7" s="28">
        <v>55.41</v>
      </c>
      <c r="S7" s="28">
        <v>61.79</v>
      </c>
      <c r="T7" s="28">
        <v>62.9</v>
      </c>
      <c r="U7" s="28">
        <v>62.88</v>
      </c>
      <c r="V7" s="28">
        <v>64</v>
      </c>
      <c r="W7" s="28">
        <v>52.26</v>
      </c>
      <c r="X7" s="28">
        <v>48.42</v>
      </c>
      <c r="Y7" s="28">
        <v>42.39</v>
      </c>
      <c r="Z7" s="29"/>
      <c r="AA7" s="30">
        <f>IF(SUM(GR_MAINLAND_MCP_SUM_SELL)&lt;&gt;0,AVERAGEIF(GR_MAINLAND_MCP_SUM_SELL,"&lt;&gt;"""),"")</f>
        <v>45.037916666666668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39.072000000000003</v>
      </c>
      <c r="W10" s="42"/>
      <c r="X10" s="42"/>
      <c r="Y10" s="42"/>
      <c r="Z10" s="43"/>
      <c r="AA10" s="44">
        <f>SUM(B10:Z10)</f>
        <v>39.072000000000003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0.38600000000000001</v>
      </c>
      <c r="P11" s="47">
        <v>6.1950000000000003</v>
      </c>
      <c r="Q11" s="47">
        <v>7</v>
      </c>
      <c r="R11" s="47">
        <v>41.448999999999998</v>
      </c>
      <c r="S11" s="47">
        <v>160</v>
      </c>
      <c r="T11" s="47">
        <v>162.215</v>
      </c>
      <c r="U11" s="47">
        <v>82.917000000000002</v>
      </c>
      <c r="V11" s="47">
        <v>120.55500000000001</v>
      </c>
      <c r="W11" s="47"/>
      <c r="X11" s="47"/>
      <c r="Y11" s="47"/>
      <c r="Z11" s="48"/>
      <c r="AA11" s="49">
        <f>SUM(B11:Z11)</f>
        <v>580.7170000000001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7.2999999999999995E-2</v>
      </c>
      <c r="C13" s="52">
        <v>0.80600000000000005</v>
      </c>
      <c r="D13" s="52">
        <v>1.119</v>
      </c>
      <c r="E13" s="52">
        <v>0.45500000000000002</v>
      </c>
      <c r="F13" s="52">
        <v>0.224</v>
      </c>
      <c r="G13" s="52">
        <v>0.12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2.8049999999999997</v>
      </c>
      <c r="W13" s="52"/>
      <c r="X13" s="52">
        <v>0.69699999999999995</v>
      </c>
      <c r="Y13" s="52">
        <v>0.72499999999999998</v>
      </c>
      <c r="Z13" s="53"/>
      <c r="AA13" s="54">
        <f>SUM(B13:Z13)</f>
        <v>7.024</v>
      </c>
    </row>
    <row r="14" spans="1:27" ht="30" customHeight="1" thickBot="1" x14ac:dyDescent="0.25">
      <c r="A14" s="55" t="s">
        <v>10</v>
      </c>
      <c r="B14" s="56">
        <f>IF(LEN(B$2)&gt;0,SUM(B10:B13),"")</f>
        <v>7.2999999999999995E-2</v>
      </c>
      <c r="C14" s="57">
        <f t="shared" ref="C14:Z14" si="0">IF(LEN(C$2)&gt;0,SUM(C10:C13),"")</f>
        <v>0.80600000000000005</v>
      </c>
      <c r="D14" s="57">
        <f t="shared" si="0"/>
        <v>1.119</v>
      </c>
      <c r="E14" s="57">
        <f t="shared" si="0"/>
        <v>0.45500000000000002</v>
      </c>
      <c r="F14" s="57">
        <f t="shared" si="0"/>
        <v>0.224</v>
      </c>
      <c r="G14" s="57">
        <f t="shared" si="0"/>
        <v>0.12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0.38600000000000001</v>
      </c>
      <c r="P14" s="57">
        <f t="shared" si="0"/>
        <v>6.1950000000000003</v>
      </c>
      <c r="Q14" s="57">
        <f t="shared" si="0"/>
        <v>7</v>
      </c>
      <c r="R14" s="57">
        <f t="shared" si="0"/>
        <v>41.448999999999998</v>
      </c>
      <c r="S14" s="57">
        <f t="shared" si="0"/>
        <v>160</v>
      </c>
      <c r="T14" s="57">
        <f t="shared" si="0"/>
        <v>162.215</v>
      </c>
      <c r="U14" s="57">
        <f t="shared" si="0"/>
        <v>82.917000000000002</v>
      </c>
      <c r="V14" s="57">
        <f t="shared" si="0"/>
        <v>162.43200000000002</v>
      </c>
      <c r="W14" s="57">
        <f t="shared" si="0"/>
        <v>0</v>
      </c>
      <c r="X14" s="57">
        <f t="shared" si="0"/>
        <v>0.69699999999999995</v>
      </c>
      <c r="Y14" s="57">
        <f t="shared" si="0"/>
        <v>0.72499999999999998</v>
      </c>
      <c r="Z14" s="58" t="str">
        <f t="shared" si="0"/>
        <v/>
      </c>
      <c r="AA14" s="59">
        <f>SUM(AA9:AA13)</f>
        <v>626.8130000000001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0.27</v>
      </c>
      <c r="D17" s="67">
        <v>0.27</v>
      </c>
      <c r="E17" s="67">
        <v>0.27</v>
      </c>
      <c r="F17" s="67">
        <v>0.27</v>
      </c>
      <c r="G17" s="67">
        <v>0.27</v>
      </c>
      <c r="H17" s="67">
        <v>0.28999999999999998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>
        <v>1.39</v>
      </c>
      <c r="W17" s="67">
        <v>1.1399999999999999</v>
      </c>
      <c r="X17" s="67">
        <v>0.55000000000000004</v>
      </c>
      <c r="Y17" s="67">
        <v>0.35</v>
      </c>
      <c r="Z17" s="68"/>
      <c r="AA17" s="69">
        <f>SUM(B17:Z17)</f>
        <v>6.169999999999999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1.306</v>
      </c>
      <c r="C19" s="76">
        <v>0.98199999999999998</v>
      </c>
      <c r="D19" s="76">
        <v>0.33400000000000002</v>
      </c>
      <c r="E19" s="76">
        <v>0.33300000000000002</v>
      </c>
      <c r="F19" s="76">
        <v>0.65600000000000003</v>
      </c>
      <c r="G19" s="76">
        <v>8.9999999999999993E-3</v>
      </c>
      <c r="H19" s="76">
        <v>0.33300000000000002</v>
      </c>
      <c r="I19" s="76">
        <v>1.7509999999999999</v>
      </c>
      <c r="J19" s="76">
        <v>4.5090000000000003</v>
      </c>
      <c r="K19" s="76">
        <v>5.766</v>
      </c>
      <c r="L19" s="76">
        <v>7.1350000000000007</v>
      </c>
      <c r="M19" s="76">
        <v>6.6309999999999993</v>
      </c>
      <c r="N19" s="76">
        <v>6.0229999999999997</v>
      </c>
      <c r="O19" s="76">
        <v>5.0329999999999995</v>
      </c>
      <c r="P19" s="76">
        <v>1.782</v>
      </c>
      <c r="Q19" s="76">
        <v>1.073</v>
      </c>
      <c r="R19" s="76">
        <v>4.2190000000000003</v>
      </c>
      <c r="S19" s="76">
        <v>2.895</v>
      </c>
      <c r="T19" s="76">
        <v>3.2460000000000004</v>
      </c>
      <c r="U19" s="76">
        <v>3.2469999999999999</v>
      </c>
      <c r="V19" s="76">
        <v>2.1390000000000002</v>
      </c>
      <c r="W19" s="76">
        <v>1.7749999999999999</v>
      </c>
      <c r="X19" s="76">
        <v>1.4969999999999999</v>
      </c>
      <c r="Y19" s="76">
        <v>2.1890000000000001</v>
      </c>
      <c r="Z19" s="73"/>
      <c r="AA19" s="74">
        <f>SUM(B19:Z19)</f>
        <v>64.863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2.4060000000000001</v>
      </c>
      <c r="C22" s="83">
        <f t="shared" ref="C22:Z22" si="1">IF(LEN(C$2)&gt;0,SUM(C17:C21),"")</f>
        <v>1.252</v>
      </c>
      <c r="D22" s="83">
        <f t="shared" si="1"/>
        <v>0.60400000000000009</v>
      </c>
      <c r="E22" s="83">
        <f t="shared" si="1"/>
        <v>0.60299999999999998</v>
      </c>
      <c r="F22" s="83">
        <f t="shared" si="1"/>
        <v>0.92600000000000005</v>
      </c>
      <c r="G22" s="83">
        <f t="shared" si="1"/>
        <v>0.27900000000000003</v>
      </c>
      <c r="H22" s="83">
        <f t="shared" si="1"/>
        <v>0.623</v>
      </c>
      <c r="I22" s="83">
        <f t="shared" si="1"/>
        <v>1.7509999999999999</v>
      </c>
      <c r="J22" s="83">
        <f t="shared" si="1"/>
        <v>4.5090000000000003</v>
      </c>
      <c r="K22" s="83">
        <f t="shared" si="1"/>
        <v>5.766</v>
      </c>
      <c r="L22" s="83">
        <f t="shared" si="1"/>
        <v>7.1350000000000007</v>
      </c>
      <c r="M22" s="83">
        <f t="shared" si="1"/>
        <v>6.6309999999999993</v>
      </c>
      <c r="N22" s="83">
        <f t="shared" si="1"/>
        <v>6.0229999999999997</v>
      </c>
      <c r="O22" s="83">
        <f t="shared" si="1"/>
        <v>5.0329999999999995</v>
      </c>
      <c r="P22" s="83">
        <f t="shared" si="1"/>
        <v>1.782</v>
      </c>
      <c r="Q22" s="83">
        <f t="shared" si="1"/>
        <v>1.073</v>
      </c>
      <c r="R22" s="83">
        <f t="shared" si="1"/>
        <v>4.2190000000000003</v>
      </c>
      <c r="S22" s="83">
        <f t="shared" si="1"/>
        <v>2.895</v>
      </c>
      <c r="T22" s="83">
        <f t="shared" si="1"/>
        <v>3.2460000000000004</v>
      </c>
      <c r="U22" s="83">
        <f t="shared" si="1"/>
        <v>3.2469999999999999</v>
      </c>
      <c r="V22" s="83">
        <f t="shared" si="1"/>
        <v>3.5289999999999999</v>
      </c>
      <c r="W22" s="83">
        <f t="shared" si="1"/>
        <v>2.915</v>
      </c>
      <c r="X22" s="83">
        <f t="shared" si="1"/>
        <v>2.0469999999999997</v>
      </c>
      <c r="Y22" s="83">
        <f t="shared" si="1"/>
        <v>2.5390000000000001</v>
      </c>
      <c r="Z22" s="84" t="str">
        <f t="shared" si="1"/>
        <v/>
      </c>
      <c r="AA22" s="85">
        <f>SUM(AA17:AA21)</f>
        <v>71.033000000000001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2.4790000000000001</v>
      </c>
      <c r="C26" s="72">
        <v>2.0579999999999998</v>
      </c>
      <c r="D26" s="72">
        <v>1.7230000000000001</v>
      </c>
      <c r="E26" s="72">
        <v>1.0580000000000001</v>
      </c>
      <c r="F26" s="72">
        <v>1.1499999999999999</v>
      </c>
      <c r="G26" s="72">
        <v>0.39900000000000002</v>
      </c>
      <c r="H26" s="72">
        <v>0.623</v>
      </c>
      <c r="I26" s="72">
        <v>1.7509999999999999</v>
      </c>
      <c r="J26" s="72">
        <v>4.5090000000000003</v>
      </c>
      <c r="K26" s="72">
        <v>5.766</v>
      </c>
      <c r="L26" s="72">
        <v>7.1349999999999998</v>
      </c>
      <c r="M26" s="72">
        <v>6.6310000000000002</v>
      </c>
      <c r="N26" s="72">
        <v>6.0229999999999997</v>
      </c>
      <c r="O26" s="72">
        <v>5.4189999999999996</v>
      </c>
      <c r="P26" s="72">
        <v>7.9770000000000003</v>
      </c>
      <c r="Q26" s="72">
        <v>8.0730000000000004</v>
      </c>
      <c r="R26" s="72">
        <v>45.667999999999999</v>
      </c>
      <c r="S26" s="72">
        <v>162.89500000000001</v>
      </c>
      <c r="T26" s="72">
        <v>165.46100000000001</v>
      </c>
      <c r="U26" s="72">
        <v>86.164000000000001</v>
      </c>
      <c r="V26" s="72">
        <v>165.96100000000001</v>
      </c>
      <c r="W26" s="72">
        <v>2.915</v>
      </c>
      <c r="X26" s="72">
        <v>2.7440000000000002</v>
      </c>
      <c r="Y26" s="72">
        <v>3.2639999999999998</v>
      </c>
      <c r="Z26" s="73"/>
      <c r="AA26" s="74">
        <f>SUM(B26:Z26)</f>
        <v>697.846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2.4790000000000001</v>
      </c>
      <c r="C28" s="57">
        <f t="shared" ref="C28:Z28" si="2">IF(LEN(C$2)&gt;0,SUM(C25:C27),"")</f>
        <v>2.0579999999999998</v>
      </c>
      <c r="D28" s="57">
        <f t="shared" si="2"/>
        <v>1.7230000000000001</v>
      </c>
      <c r="E28" s="57">
        <f t="shared" si="2"/>
        <v>1.0580000000000001</v>
      </c>
      <c r="F28" s="57">
        <f t="shared" si="2"/>
        <v>1.1499999999999999</v>
      </c>
      <c r="G28" s="57">
        <f t="shared" si="2"/>
        <v>0.39900000000000002</v>
      </c>
      <c r="H28" s="57">
        <f t="shared" si="2"/>
        <v>0.623</v>
      </c>
      <c r="I28" s="57">
        <f t="shared" si="2"/>
        <v>1.7509999999999999</v>
      </c>
      <c r="J28" s="57">
        <f t="shared" si="2"/>
        <v>4.5090000000000003</v>
      </c>
      <c r="K28" s="57">
        <f t="shared" si="2"/>
        <v>5.766</v>
      </c>
      <c r="L28" s="57">
        <f t="shared" si="2"/>
        <v>7.1349999999999998</v>
      </c>
      <c r="M28" s="57">
        <f t="shared" si="2"/>
        <v>6.6310000000000002</v>
      </c>
      <c r="N28" s="57">
        <f t="shared" si="2"/>
        <v>6.0229999999999997</v>
      </c>
      <c r="O28" s="57">
        <f t="shared" si="2"/>
        <v>5.4189999999999996</v>
      </c>
      <c r="P28" s="57">
        <f t="shared" si="2"/>
        <v>7.9770000000000003</v>
      </c>
      <c r="Q28" s="57">
        <f t="shared" si="2"/>
        <v>8.0730000000000004</v>
      </c>
      <c r="R28" s="57">
        <f t="shared" si="2"/>
        <v>45.667999999999999</v>
      </c>
      <c r="S28" s="57">
        <f t="shared" si="2"/>
        <v>162.89500000000001</v>
      </c>
      <c r="T28" s="57">
        <f t="shared" si="2"/>
        <v>165.46100000000001</v>
      </c>
      <c r="U28" s="57">
        <f t="shared" si="2"/>
        <v>86.164000000000001</v>
      </c>
      <c r="V28" s="57">
        <f t="shared" si="2"/>
        <v>165.96100000000001</v>
      </c>
      <c r="W28" s="57">
        <f t="shared" si="2"/>
        <v>2.915</v>
      </c>
      <c r="X28" s="57">
        <f t="shared" si="2"/>
        <v>2.7440000000000002</v>
      </c>
      <c r="Y28" s="57">
        <f t="shared" si="2"/>
        <v>3.2639999999999998</v>
      </c>
      <c r="Z28" s="58" t="str">
        <f t="shared" si="2"/>
        <v/>
      </c>
      <c r="AA28" s="59">
        <f>SUM(AA25:AA27)</f>
        <v>697.846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2.4790000000000001</v>
      </c>
      <c r="C47" s="83">
        <f t="shared" ref="C47:Z47" si="8">IF(LEN(C$2)&gt;0,C14+C22+C36,"")</f>
        <v>2.0579999999999998</v>
      </c>
      <c r="D47" s="83">
        <f t="shared" si="8"/>
        <v>1.7230000000000001</v>
      </c>
      <c r="E47" s="83">
        <f t="shared" si="8"/>
        <v>1.0580000000000001</v>
      </c>
      <c r="F47" s="83">
        <f t="shared" si="8"/>
        <v>1.1500000000000001</v>
      </c>
      <c r="G47" s="83">
        <f t="shared" si="8"/>
        <v>0.39900000000000002</v>
      </c>
      <c r="H47" s="83">
        <f t="shared" si="8"/>
        <v>0.623</v>
      </c>
      <c r="I47" s="83">
        <f t="shared" si="8"/>
        <v>1.7509999999999999</v>
      </c>
      <c r="J47" s="83">
        <f t="shared" si="8"/>
        <v>4.5090000000000003</v>
      </c>
      <c r="K47" s="83">
        <f t="shared" si="8"/>
        <v>5.766</v>
      </c>
      <c r="L47" s="83">
        <f t="shared" si="8"/>
        <v>7.1350000000000007</v>
      </c>
      <c r="M47" s="83">
        <f t="shared" si="8"/>
        <v>6.6309999999999993</v>
      </c>
      <c r="N47" s="83">
        <f t="shared" si="8"/>
        <v>6.0229999999999997</v>
      </c>
      <c r="O47" s="83">
        <f t="shared" si="8"/>
        <v>5.4189999999999996</v>
      </c>
      <c r="P47" s="83">
        <f t="shared" si="8"/>
        <v>7.9770000000000003</v>
      </c>
      <c r="Q47" s="83">
        <f t="shared" si="8"/>
        <v>8.0730000000000004</v>
      </c>
      <c r="R47" s="83">
        <f t="shared" si="8"/>
        <v>45.667999999999999</v>
      </c>
      <c r="S47" s="83">
        <f t="shared" si="8"/>
        <v>162.89500000000001</v>
      </c>
      <c r="T47" s="83">
        <f t="shared" si="8"/>
        <v>165.46100000000001</v>
      </c>
      <c r="U47" s="83">
        <f t="shared" si="8"/>
        <v>86.164000000000001</v>
      </c>
      <c r="V47" s="83">
        <f t="shared" si="8"/>
        <v>165.96100000000001</v>
      </c>
      <c r="W47" s="83">
        <f t="shared" si="8"/>
        <v>2.915</v>
      </c>
      <c r="X47" s="83">
        <f t="shared" si="8"/>
        <v>2.7439999999999998</v>
      </c>
      <c r="Y47" s="83">
        <f t="shared" si="8"/>
        <v>3.2640000000000002</v>
      </c>
      <c r="Z47" s="84" t="str">
        <f t="shared" si="8"/>
        <v/>
      </c>
      <c r="AA47" s="100">
        <f>SUM(B47:Z47)</f>
        <v>697.846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2.4790000000000001</v>
      </c>
      <c r="C4" s="18">
        <v>2.0579999999999998</v>
      </c>
      <c r="D4" s="18">
        <v>1.7230000000000001</v>
      </c>
      <c r="E4" s="18">
        <v>1.0580000000000001</v>
      </c>
      <c r="F4" s="18">
        <v>1.1499999999999999</v>
      </c>
      <c r="G4" s="18">
        <v>0.39900000000000002</v>
      </c>
      <c r="H4" s="18">
        <v>0.623</v>
      </c>
      <c r="I4" s="18">
        <v>1.7509999999999999</v>
      </c>
      <c r="J4" s="18">
        <v>4.5090000000000003</v>
      </c>
      <c r="K4" s="18">
        <v>5.766</v>
      </c>
      <c r="L4" s="18">
        <v>7.1349999999999998</v>
      </c>
      <c r="M4" s="18">
        <v>6.6310000000000002</v>
      </c>
      <c r="N4" s="18">
        <v>6.0229999999999997</v>
      </c>
      <c r="O4" s="18">
        <v>5.4190000000000005</v>
      </c>
      <c r="P4" s="18">
        <v>7.9770000000000003</v>
      </c>
      <c r="Q4" s="18">
        <v>8.0730000000000004</v>
      </c>
      <c r="R4" s="18">
        <v>45.667999999999999</v>
      </c>
      <c r="S4" s="18">
        <v>162.89500000000001</v>
      </c>
      <c r="T4" s="18">
        <v>165.46099999999998</v>
      </c>
      <c r="U4" s="18">
        <v>86.164000000000001</v>
      </c>
      <c r="V4" s="18">
        <v>165.96100000000001</v>
      </c>
      <c r="W4" s="18">
        <v>2.915</v>
      </c>
      <c r="X4" s="18">
        <v>2.7440000000000002</v>
      </c>
      <c r="Y4" s="18">
        <v>3.2639999999999998</v>
      </c>
      <c r="Z4" s="19"/>
      <c r="AA4" s="20">
        <f>SUM(B4:Z4)</f>
        <v>697.846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41.71</v>
      </c>
      <c r="C7" s="28">
        <v>41.31</v>
      </c>
      <c r="D7" s="28">
        <v>30.55</v>
      </c>
      <c r="E7" s="28">
        <v>29.94</v>
      </c>
      <c r="F7" s="28">
        <v>29.82</v>
      </c>
      <c r="G7" s="28">
        <v>31.57</v>
      </c>
      <c r="H7" s="28">
        <v>36.69</v>
      </c>
      <c r="I7" s="28">
        <v>39.72</v>
      </c>
      <c r="J7" s="28">
        <v>40.82</v>
      </c>
      <c r="K7" s="28">
        <v>38.24</v>
      </c>
      <c r="L7" s="28">
        <v>38.24</v>
      </c>
      <c r="M7" s="28">
        <v>44.23</v>
      </c>
      <c r="N7" s="28">
        <v>47.9</v>
      </c>
      <c r="O7" s="28">
        <v>46.13</v>
      </c>
      <c r="P7" s="28">
        <v>46.99</v>
      </c>
      <c r="Q7" s="28">
        <v>47</v>
      </c>
      <c r="R7" s="28">
        <v>55.41</v>
      </c>
      <c r="S7" s="28">
        <v>61.79</v>
      </c>
      <c r="T7" s="28">
        <v>62.9</v>
      </c>
      <c r="U7" s="28">
        <v>62.88</v>
      </c>
      <c r="V7" s="28">
        <v>64</v>
      </c>
      <c r="W7" s="28">
        <v>52.26</v>
      </c>
      <c r="X7" s="28">
        <v>48.42</v>
      </c>
      <c r="Y7" s="28">
        <v>42.39</v>
      </c>
      <c r="Z7" s="29"/>
      <c r="AA7" s="30">
        <v>45.037916666666668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0.439</v>
      </c>
      <c r="L11" s="47">
        <v>0.42299999999999999</v>
      </c>
      <c r="M11" s="47"/>
      <c r="N11" s="47"/>
      <c r="O11" s="47"/>
      <c r="P11" s="47"/>
      <c r="Q11" s="47"/>
      <c r="R11" s="47"/>
      <c r="S11" s="47"/>
      <c r="T11" s="47"/>
      <c r="U11" s="47"/>
      <c r="V11" s="47">
        <v>145.96100000000001</v>
      </c>
      <c r="W11" s="47"/>
      <c r="X11" s="47"/>
      <c r="Y11" s="47"/>
      <c r="Z11" s="48"/>
      <c r="AA11" s="49">
        <f>SUM(B11:Z11)</f>
        <v>146.82300000000001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40</v>
      </c>
      <c r="S12" s="47">
        <v>160</v>
      </c>
      <c r="T12" s="47">
        <v>160</v>
      </c>
      <c r="U12" s="47">
        <v>80</v>
      </c>
      <c r="V12" s="47">
        <v>20</v>
      </c>
      <c r="W12" s="47"/>
      <c r="X12" s="47"/>
      <c r="Y12" s="47"/>
      <c r="Z12" s="48"/>
      <c r="AA12" s="49">
        <f>SUM(B12:Z12)</f>
        <v>460</v>
      </c>
    </row>
    <row r="13" spans="1:27" ht="24.95" customHeight="1" x14ac:dyDescent="0.2">
      <c r="A13" s="50" t="s">
        <v>9</v>
      </c>
      <c r="B13" s="51">
        <v>2.4790000000000001</v>
      </c>
      <c r="C13" s="52">
        <v>2.0579999999999998</v>
      </c>
      <c r="D13" s="52">
        <v>1.7230000000000001</v>
      </c>
      <c r="E13" s="52">
        <v>1.0580000000000001</v>
      </c>
      <c r="F13" s="52">
        <v>1.1499999999999999</v>
      </c>
      <c r="G13" s="52">
        <v>0.39900000000000002</v>
      </c>
      <c r="H13" s="52">
        <v>0.623</v>
      </c>
      <c r="I13" s="52">
        <v>1.7509999999999999</v>
      </c>
      <c r="J13" s="52">
        <v>4.5090000000000003</v>
      </c>
      <c r="K13" s="52">
        <v>5.327</v>
      </c>
      <c r="L13" s="52">
        <v>6.7119999999999997</v>
      </c>
      <c r="M13" s="52">
        <v>6.6310000000000002</v>
      </c>
      <c r="N13" s="52">
        <v>6.0229999999999997</v>
      </c>
      <c r="O13" s="52">
        <v>5.4190000000000005</v>
      </c>
      <c r="P13" s="52">
        <v>7.9770000000000003</v>
      </c>
      <c r="Q13" s="52">
        <v>7.5530000000000008</v>
      </c>
      <c r="R13" s="52">
        <v>5.6680000000000001</v>
      </c>
      <c r="S13" s="52">
        <v>2.8950000000000005</v>
      </c>
      <c r="T13" s="52">
        <v>5.4610000000000003</v>
      </c>
      <c r="U13" s="52">
        <v>6.1639999999999997</v>
      </c>
      <c r="V13" s="52"/>
      <c r="W13" s="52">
        <v>2.915</v>
      </c>
      <c r="X13" s="52">
        <v>2.7440000000000002</v>
      </c>
      <c r="Y13" s="52">
        <v>3.2639999999999998</v>
      </c>
      <c r="Z13" s="53"/>
      <c r="AA13" s="54">
        <f>SUM(B13:Z13)</f>
        <v>90.503</v>
      </c>
    </row>
    <row r="14" spans="1:27" ht="30" customHeight="1" thickBot="1" x14ac:dyDescent="0.25">
      <c r="A14" s="55" t="s">
        <v>10</v>
      </c>
      <c r="B14" s="56">
        <f>IF(LEN(B$2)&gt;0,SUM(B10:B13),"")</f>
        <v>2.4790000000000001</v>
      </c>
      <c r="C14" s="57">
        <f t="shared" ref="C14:Z14" si="0">IF(LEN(C$2)&gt;0,SUM(C10:C13),"")</f>
        <v>2.0579999999999998</v>
      </c>
      <c r="D14" s="57">
        <f t="shared" si="0"/>
        <v>1.7230000000000001</v>
      </c>
      <c r="E14" s="57">
        <f t="shared" si="0"/>
        <v>1.0580000000000001</v>
      </c>
      <c r="F14" s="57">
        <f t="shared" si="0"/>
        <v>1.1499999999999999</v>
      </c>
      <c r="G14" s="57">
        <f t="shared" si="0"/>
        <v>0.39900000000000002</v>
      </c>
      <c r="H14" s="57">
        <f t="shared" si="0"/>
        <v>0.623</v>
      </c>
      <c r="I14" s="57">
        <f t="shared" si="0"/>
        <v>1.7509999999999999</v>
      </c>
      <c r="J14" s="57">
        <f t="shared" si="0"/>
        <v>4.5090000000000003</v>
      </c>
      <c r="K14" s="57">
        <f t="shared" si="0"/>
        <v>5.766</v>
      </c>
      <c r="L14" s="57">
        <f t="shared" si="0"/>
        <v>7.1349999999999998</v>
      </c>
      <c r="M14" s="57">
        <f t="shared" si="0"/>
        <v>6.6310000000000002</v>
      </c>
      <c r="N14" s="57">
        <f t="shared" si="0"/>
        <v>6.0229999999999997</v>
      </c>
      <c r="O14" s="57">
        <f t="shared" si="0"/>
        <v>5.4190000000000005</v>
      </c>
      <c r="P14" s="57">
        <f t="shared" si="0"/>
        <v>7.9770000000000003</v>
      </c>
      <c r="Q14" s="57">
        <f t="shared" si="0"/>
        <v>7.5530000000000008</v>
      </c>
      <c r="R14" s="57">
        <f t="shared" si="0"/>
        <v>45.667999999999999</v>
      </c>
      <c r="S14" s="57">
        <f t="shared" si="0"/>
        <v>162.89500000000001</v>
      </c>
      <c r="T14" s="57">
        <f t="shared" si="0"/>
        <v>165.46100000000001</v>
      </c>
      <c r="U14" s="57">
        <f t="shared" si="0"/>
        <v>86.164000000000001</v>
      </c>
      <c r="V14" s="57">
        <f t="shared" si="0"/>
        <v>165.96100000000001</v>
      </c>
      <c r="W14" s="57">
        <f t="shared" si="0"/>
        <v>2.915</v>
      </c>
      <c r="X14" s="57">
        <f t="shared" si="0"/>
        <v>2.7440000000000002</v>
      </c>
      <c r="Y14" s="57">
        <f t="shared" si="0"/>
        <v>3.2639999999999998</v>
      </c>
      <c r="Z14" s="58" t="str">
        <f t="shared" si="0"/>
        <v/>
      </c>
      <c r="AA14" s="59">
        <f>SUM(AA9:AA13)</f>
        <v>697.32600000000002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0.52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0.52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0.52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0.52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2.4790000000000001</v>
      </c>
      <c r="C26" s="72">
        <v>2.0579999999999998</v>
      </c>
      <c r="D26" s="72">
        <v>1.7230000000000001</v>
      </c>
      <c r="E26" s="72">
        <v>1.0580000000000001</v>
      </c>
      <c r="F26" s="72">
        <v>1.1499999999999999</v>
      </c>
      <c r="G26" s="72">
        <v>0.39900000000000002</v>
      </c>
      <c r="H26" s="72">
        <v>0.623</v>
      </c>
      <c r="I26" s="72">
        <v>1.7509999999999999</v>
      </c>
      <c r="J26" s="72">
        <v>4.5090000000000003</v>
      </c>
      <c r="K26" s="72">
        <v>5.766</v>
      </c>
      <c r="L26" s="72">
        <v>7.1349999999999998</v>
      </c>
      <c r="M26" s="72">
        <v>6.6310000000000002</v>
      </c>
      <c r="N26" s="72">
        <v>6.0229999999999997</v>
      </c>
      <c r="O26" s="72">
        <v>5.4189999999999996</v>
      </c>
      <c r="P26" s="72">
        <v>7.9770000000000003</v>
      </c>
      <c r="Q26" s="72">
        <v>8.0730000000000004</v>
      </c>
      <c r="R26" s="72">
        <v>45.667999999999999</v>
      </c>
      <c r="S26" s="72">
        <v>162.89500000000001</v>
      </c>
      <c r="T26" s="72">
        <v>165.46100000000001</v>
      </c>
      <c r="U26" s="72">
        <v>86.164000000000001</v>
      </c>
      <c r="V26" s="72">
        <v>165.96100000000001</v>
      </c>
      <c r="W26" s="72">
        <v>2.915</v>
      </c>
      <c r="X26" s="72">
        <v>2.7440000000000002</v>
      </c>
      <c r="Y26" s="72">
        <v>3.2639999999999998</v>
      </c>
      <c r="Z26" s="73"/>
      <c r="AA26" s="74">
        <f>SUM(B26:Z26)</f>
        <v>697.846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2.4790000000000001</v>
      </c>
      <c r="C28" s="57">
        <f t="shared" si="2"/>
        <v>2.0579999999999998</v>
      </c>
      <c r="D28" s="57">
        <f t="shared" si="2"/>
        <v>1.7230000000000001</v>
      </c>
      <c r="E28" s="57">
        <f t="shared" si="2"/>
        <v>1.0580000000000001</v>
      </c>
      <c r="F28" s="57">
        <f t="shared" si="2"/>
        <v>1.1499999999999999</v>
      </c>
      <c r="G28" s="57">
        <f t="shared" si="2"/>
        <v>0.39900000000000002</v>
      </c>
      <c r="H28" s="57">
        <f t="shared" si="2"/>
        <v>0.623</v>
      </c>
      <c r="I28" s="57">
        <f t="shared" si="2"/>
        <v>1.7509999999999999</v>
      </c>
      <c r="J28" s="57">
        <f t="shared" si="2"/>
        <v>4.5090000000000003</v>
      </c>
      <c r="K28" s="57">
        <f t="shared" si="2"/>
        <v>5.766</v>
      </c>
      <c r="L28" s="57">
        <f t="shared" si="2"/>
        <v>7.1349999999999998</v>
      </c>
      <c r="M28" s="57">
        <f t="shared" si="2"/>
        <v>6.6310000000000002</v>
      </c>
      <c r="N28" s="57">
        <f t="shared" si="2"/>
        <v>6.0229999999999997</v>
      </c>
      <c r="O28" s="57">
        <f t="shared" si="2"/>
        <v>5.4189999999999996</v>
      </c>
      <c r="P28" s="57">
        <f t="shared" si="2"/>
        <v>7.9770000000000003</v>
      </c>
      <c r="Q28" s="57">
        <f t="shared" si="2"/>
        <v>8.0730000000000004</v>
      </c>
      <c r="R28" s="57">
        <f t="shared" si="2"/>
        <v>45.667999999999999</v>
      </c>
      <c r="S28" s="57">
        <f t="shared" si="2"/>
        <v>162.89500000000001</v>
      </c>
      <c r="T28" s="57">
        <f t="shared" si="2"/>
        <v>165.46100000000001</v>
      </c>
      <c r="U28" s="57">
        <f t="shared" si="2"/>
        <v>86.164000000000001</v>
      </c>
      <c r="V28" s="57">
        <f t="shared" si="2"/>
        <v>165.96100000000001</v>
      </c>
      <c r="W28" s="57">
        <f t="shared" si="2"/>
        <v>2.915</v>
      </c>
      <c r="X28" s="57">
        <f t="shared" si="2"/>
        <v>2.7440000000000002</v>
      </c>
      <c r="Y28" s="57">
        <f t="shared" si="2"/>
        <v>3.2639999999999998</v>
      </c>
      <c r="Z28" s="58">
        <f t="shared" si="2"/>
        <v>0</v>
      </c>
      <c r="AA28" s="59">
        <f t="shared" si="2"/>
        <v>697.846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2.4790000000000001</v>
      </c>
      <c r="C47" s="83">
        <f t="shared" ref="C47:Z47" si="8">SUM(C10:C13)+C22+C36</f>
        <v>2.0579999999999998</v>
      </c>
      <c r="D47" s="83">
        <f t="shared" si="8"/>
        <v>1.7230000000000001</v>
      </c>
      <c r="E47" s="83">
        <f t="shared" si="8"/>
        <v>1.0580000000000001</v>
      </c>
      <c r="F47" s="83">
        <f t="shared" si="8"/>
        <v>1.1499999999999999</v>
      </c>
      <c r="G47" s="83">
        <f t="shared" si="8"/>
        <v>0.39900000000000002</v>
      </c>
      <c r="H47" s="83">
        <f t="shared" si="8"/>
        <v>0.623</v>
      </c>
      <c r="I47" s="83">
        <f t="shared" si="8"/>
        <v>1.7509999999999999</v>
      </c>
      <c r="J47" s="83">
        <f t="shared" si="8"/>
        <v>4.5090000000000003</v>
      </c>
      <c r="K47" s="83">
        <f t="shared" si="8"/>
        <v>5.766</v>
      </c>
      <c r="L47" s="83">
        <f t="shared" si="8"/>
        <v>7.1349999999999998</v>
      </c>
      <c r="M47" s="83">
        <f t="shared" si="8"/>
        <v>6.6310000000000002</v>
      </c>
      <c r="N47" s="83">
        <f t="shared" si="8"/>
        <v>6.0229999999999997</v>
      </c>
      <c r="O47" s="83">
        <f t="shared" si="8"/>
        <v>5.4190000000000005</v>
      </c>
      <c r="P47" s="83">
        <f t="shared" si="8"/>
        <v>7.9770000000000003</v>
      </c>
      <c r="Q47" s="83">
        <f t="shared" si="8"/>
        <v>8.0730000000000004</v>
      </c>
      <c r="R47" s="83">
        <f t="shared" si="8"/>
        <v>45.667999999999999</v>
      </c>
      <c r="S47" s="83">
        <f t="shared" si="8"/>
        <v>162.89500000000001</v>
      </c>
      <c r="T47" s="83">
        <f t="shared" si="8"/>
        <v>165.46100000000001</v>
      </c>
      <c r="U47" s="83">
        <f t="shared" si="8"/>
        <v>86.164000000000001</v>
      </c>
      <c r="V47" s="83">
        <f t="shared" si="8"/>
        <v>165.96100000000001</v>
      </c>
      <c r="W47" s="83">
        <f t="shared" si="8"/>
        <v>2.915</v>
      </c>
      <c r="X47" s="83">
        <f t="shared" si="8"/>
        <v>2.7440000000000002</v>
      </c>
      <c r="Y47" s="83">
        <f t="shared" si="8"/>
        <v>3.2639999999999998</v>
      </c>
      <c r="Z47" s="84">
        <f t="shared" si="8"/>
        <v>0</v>
      </c>
      <c r="AA47" s="100">
        <f>SUM(B47:Z47)</f>
        <v>697.846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2020-12-19T13:49:07Z</dcterms:created>
  <dcterms:modified xsi:type="dcterms:W3CDTF">2020-12-19T13:49:08Z</dcterms:modified>
</cp:coreProperties>
</file>