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<sst xmlns="http://schemas.openxmlformats.org/spreadsheetml/2006/main" count="110" uniqueCount="50">
  <si>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17/12/2020 15:49:57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</si>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</sst>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18.975999999999999</c:v>
                </c:pt>
                <c:pt idx="21">
                  <c:v>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7.0880000000000001</c:v>
                </c:pt>
                <c:pt idx="1">
                  <c:v>5.6050000000000004</c:v>
                </c:pt>
                <c:pt idx="2">
                  <c:v>1.2669999999999999</c:v>
                </c:pt>
                <c:pt idx="3">
                  <c:v>1.5269999999999999</c:v>
                </c:pt>
                <c:pt idx="7">
                  <c:v>197.00900000000001</c:v>
                </c:pt>
                <c:pt idx="8">
                  <c:v>131.71899999999999</c:v>
                </c:pt>
                <c:pt idx="9">
                  <c:v>312.04500000000002</c:v>
                </c:pt>
                <c:pt idx="10">
                  <c:v>151.06899999999999</c:v>
                </c:pt>
                <c:pt idx="11">
                  <c:v>10.192</c:v>
                </c:pt>
                <c:pt idx="12">
                  <c:v>10.045</c:v>
                </c:pt>
                <c:pt idx="13">
                  <c:v>10.045</c:v>
                </c:pt>
                <c:pt idx="14">
                  <c:v>108.371</c:v>
                </c:pt>
                <c:pt idx="15">
                  <c:v>129.13900000000001</c:v>
                </c:pt>
                <c:pt idx="16">
                  <c:v>53.82</c:v>
                </c:pt>
                <c:pt idx="17">
                  <c:v>8.3709999999999987</c:v>
                </c:pt>
                <c:pt idx="23">
                  <c:v>4.3899999999999997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7.5329999999999995</c:v>
                </c:pt>
                <c:pt idx="1">
                  <c:v>9.6539999999999999</c:v>
                </c:pt>
                <c:pt idx="2">
                  <c:v>9.6929999999999996</c:v>
                </c:pt>
                <c:pt idx="3">
                  <c:v>7.6839999999999993</c:v>
                </c:pt>
                <c:pt idx="4">
                  <c:v>4.3890000000000002</c:v>
                </c:pt>
                <c:pt idx="5">
                  <c:v>2.694</c:v>
                </c:pt>
                <c:pt idx="6">
                  <c:v>4.76</c:v>
                </c:pt>
                <c:pt idx="7">
                  <c:v>5.5799999999999992</c:v>
                </c:pt>
                <c:pt idx="8">
                  <c:v>5.8140000000000001</c:v>
                </c:pt>
                <c:pt idx="9">
                  <c:v>6.9270000000000005</c:v>
                </c:pt>
                <c:pt idx="10">
                  <c:v>8.1150000000000002</c:v>
                </c:pt>
                <c:pt idx="11">
                  <c:v>6.9829999999999997</c:v>
                </c:pt>
                <c:pt idx="12">
                  <c:v>7.8959999999999999</c:v>
                </c:pt>
                <c:pt idx="13">
                  <c:v>9.3000000000000007</c:v>
                </c:pt>
                <c:pt idx="14">
                  <c:v>11.048</c:v>
                </c:pt>
                <c:pt idx="15">
                  <c:v>9.6079999999999988</c:v>
                </c:pt>
                <c:pt idx="16">
                  <c:v>8.1140000000000008</c:v>
                </c:pt>
                <c:pt idx="17">
                  <c:v>7.7360000000000007</c:v>
                </c:pt>
                <c:pt idx="18">
                  <c:v>6.8920000000000003</c:v>
                </c:pt>
                <c:pt idx="19">
                  <c:v>7.6300000000000008</c:v>
                </c:pt>
                <c:pt idx="20">
                  <c:v>7.5909999999999993</c:v>
                </c:pt>
                <c:pt idx="21">
                  <c:v>6.9699999999999989</c:v>
                </c:pt>
                <c:pt idx="22">
                  <c:v>8.2190000000000012</c:v>
                </c:pt>
                <c:pt idx="23">
                  <c:v>7.1979999999999995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7290216"/>
        <c:axId val="467290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14.621</c:v>
                </c:pt>
                <c:pt idx="1">
                  <c:v>15.258999999999997</c:v>
                </c:pt>
                <c:pt idx="2">
                  <c:v>10.96</c:v>
                </c:pt>
                <c:pt idx="3">
                  <c:v>9.2110000000000003</c:v>
                </c:pt>
                <c:pt idx="4">
                  <c:v>4.3890000000000002</c:v>
                </c:pt>
                <c:pt idx="5">
                  <c:v>2.694</c:v>
                </c:pt>
                <c:pt idx="6">
                  <c:v>5.1379999999999999</c:v>
                </c:pt>
                <c:pt idx="7">
                  <c:v>202.589</c:v>
                </c:pt>
                <c:pt idx="8">
                  <c:v>137.53299999999999</c:v>
                </c:pt>
                <c:pt idx="9">
                  <c:v>318.97199999999998</c:v>
                </c:pt>
                <c:pt idx="10">
                  <c:v>178.16</c:v>
                </c:pt>
                <c:pt idx="11">
                  <c:v>17.174999999999997</c:v>
                </c:pt>
                <c:pt idx="12">
                  <c:v>17.940999999999999</c:v>
                </c:pt>
                <c:pt idx="13">
                  <c:v>19.344999999999999</c:v>
                </c:pt>
                <c:pt idx="14">
                  <c:v>119.41900000000001</c:v>
                </c:pt>
                <c:pt idx="15">
                  <c:v>138.74700000000001</c:v>
                </c:pt>
                <c:pt idx="16">
                  <c:v>62.803999999999995</c:v>
                </c:pt>
                <c:pt idx="17">
                  <c:v>16.786999999999999</c:v>
                </c:pt>
                <c:pt idx="18">
                  <c:v>7.9389999999999992</c:v>
                </c:pt>
                <c:pt idx="19">
                  <c:v>8.36</c:v>
                </c:pt>
                <c:pt idx="20">
                  <c:v>8.6319999999999997</c:v>
                </c:pt>
                <c:pt idx="21">
                  <c:v>175.4</c:v>
                </c:pt>
                <c:pt idx="22">
                  <c:v>9.1600000000000019</c:v>
                </c:pt>
                <c:pt idx="23">
                  <c:v>11.588000000000001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290216"/>
        <c:axId val="467290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57.57</c:v>
                </c:pt>
                <c:pt idx="1">
                  <c:v>57.51</c:v>
                </c:pt>
                <c:pt idx="2">
                  <c:v>57.51</c:v>
                </c:pt>
                <c:pt idx="3">
                  <c:v>57.51</c:v>
                </c:pt>
                <c:pt idx="4">
                  <c:v>46.58</c:v>
                </c:pt>
                <c:pt idx="5">
                  <c:v>51.2</c:v>
                </c:pt>
                <c:pt idx="6">
                  <c:v>68.23</c:v>
                </c:pt>
                <c:pt idx="7">
                  <c:v>118.8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120.04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120.27</c:v>
                </c:pt>
                <c:pt idx="16">
                  <c:v>120.53</c:v>
                </c:pt>
                <c:pt idx="17">
                  <c:v>120</c:v>
                </c:pt>
                <c:pt idx="18">
                  <c:v>117.17</c:v>
                </c:pt>
                <c:pt idx="19">
                  <c:v>114.17</c:v>
                </c:pt>
                <c:pt idx="20">
                  <c:v>114.1</c:v>
                </c:pt>
                <c:pt idx="21">
                  <c:v>68.75</c:v>
                </c:pt>
                <c:pt idx="22">
                  <c:v>61.96</c:v>
                </c:pt>
                <c:pt idx="23">
                  <c:v>57.51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291392"/>
        <c:axId val="467291000"/>
      </c:lineChart>
      <c:catAx>
        <c:axId val="467290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290608"/>
        <c:crosses val="autoZero"/>
        <c:auto val="1"/>
        <c:lblAlgn val="ctr"/>
        <c:lblOffset val="100"/>
        <c:noMultiLvlLbl val="0"/>
      </c:catAx>
      <c:valAx>
        <c:axId val="46729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290216"/>
        <c:crosses val="autoZero"/>
        <c:crossBetween val="between"/>
      </c:valAx>
      <c:valAx>
        <c:axId val="467291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291392"/>
        <c:crosses val="max"/>
        <c:crossBetween val="between"/>
      </c:valAx>
      <c:catAx>
        <c:axId val="467291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7291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44183</v>
          </cell>
        </row>
        <row r="5">
          <cell r="C5" t="str">
            <v>LIDA1</v>
          </cell>
        </row>
        <row r="26">
          <cell r="C26">
            <v>185.976</v>
          </cell>
        </row>
        <row r="27">
          <cell r="C27">
            <v>1141.7019999999991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178.02799999999999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7.1169999999999991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2.298</v>
          </cell>
        </row>
        <row r="40">
          <cell r="C40">
            <v>310.65900000000005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579</v>
          </cell>
        </row>
        <row r="45">
          <cell r="C45">
            <v>620</v>
          </cell>
        </row>
        <row r="46">
          <cell r="C46">
            <v>0</v>
          </cell>
        </row>
        <row r="47">
          <cell r="C47">
            <v>0.86599999999999999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57.57</v>
          </cell>
          <cell r="C7">
            <v>57.51</v>
          </cell>
          <cell r="D7">
            <v>57.51</v>
          </cell>
          <cell r="E7">
            <v>57.51</v>
          </cell>
          <cell r="F7">
            <v>46.58</v>
          </cell>
          <cell r="G7">
            <v>51.2</v>
          </cell>
          <cell r="H7">
            <v>68.23</v>
          </cell>
          <cell r="I7">
            <v>118.8</v>
          </cell>
          <cell r="J7">
            <v>120</v>
          </cell>
          <cell r="K7">
            <v>120</v>
          </cell>
          <cell r="L7">
            <v>120</v>
          </cell>
          <cell r="M7">
            <v>120.04</v>
          </cell>
          <cell r="N7">
            <v>120</v>
          </cell>
          <cell r="O7">
            <v>120</v>
          </cell>
          <cell r="P7">
            <v>120</v>
          </cell>
          <cell r="Q7">
            <v>120.27</v>
          </cell>
          <cell r="R7">
            <v>120.53</v>
          </cell>
          <cell r="S7">
            <v>120</v>
          </cell>
          <cell r="T7">
            <v>117.17</v>
          </cell>
          <cell r="U7">
            <v>114.17</v>
          </cell>
          <cell r="V7">
            <v>114.1</v>
          </cell>
          <cell r="W7">
            <v>68.75</v>
          </cell>
          <cell r="X7">
            <v>61.96</v>
          </cell>
          <cell r="Y7">
            <v>57.51</v>
          </cell>
        </row>
        <row r="12">
          <cell r="L12">
            <v>8</v>
          </cell>
          <cell r="W12">
            <v>25</v>
          </cell>
        </row>
        <row r="17">
          <cell r="W17">
            <v>76</v>
          </cell>
        </row>
        <row r="18">
          <cell r="L18">
            <v>10.976000000000001</v>
          </cell>
          <cell r="W18">
            <v>66</v>
          </cell>
        </row>
        <row r="26">
          <cell r="I26">
            <v>47.552</v>
          </cell>
          <cell r="J26">
            <v>50.718000000000004</v>
          </cell>
          <cell r="P26">
            <v>100</v>
          </cell>
          <cell r="Q26">
            <v>115</v>
          </cell>
        </row>
        <row r="29">
          <cell r="I29">
            <v>142.44800000000001</v>
          </cell>
          <cell r="J29">
            <v>69.281999999999996</v>
          </cell>
          <cell r="K29">
            <v>302</v>
          </cell>
          <cell r="L29">
            <v>141.024</v>
          </cell>
          <cell r="Q29">
            <v>5</v>
          </cell>
          <cell r="R29">
            <v>40</v>
          </cell>
        </row>
        <row r="37">
          <cell r="I37">
            <v>4.0049999999999999</v>
          </cell>
          <cell r="J37">
            <v>6.6970000000000001</v>
          </cell>
          <cell r="K37">
            <v>6.6970000000000001</v>
          </cell>
          <cell r="L37">
            <v>6.6970000000000001</v>
          </cell>
          <cell r="M37">
            <v>6.7949999999999999</v>
          </cell>
          <cell r="N37">
            <v>6.6970000000000001</v>
          </cell>
          <cell r="O37">
            <v>6.6970000000000001</v>
          </cell>
          <cell r="P37">
            <v>6.6970000000000001</v>
          </cell>
          <cell r="Q37">
            <v>7.3109999999999999</v>
          </cell>
          <cell r="R37">
            <v>7.8970000000000002</v>
          </cell>
          <cell r="S37">
            <v>3.3479999999999999</v>
          </cell>
        </row>
        <row r="38">
          <cell r="B38">
            <v>7.0880000000000001</v>
          </cell>
          <cell r="C38">
            <v>5.6050000000000004</v>
          </cell>
          <cell r="D38">
            <v>1.2669999999999999</v>
          </cell>
          <cell r="E38">
            <v>1.5269999999999999</v>
          </cell>
          <cell r="I38">
            <v>3.004</v>
          </cell>
          <cell r="J38">
            <v>5.0220000000000002</v>
          </cell>
          <cell r="K38">
            <v>3.3479999999999999</v>
          </cell>
          <cell r="L38">
            <v>3.3479999999999999</v>
          </cell>
          <cell r="M38">
            <v>3.3969999999999998</v>
          </cell>
          <cell r="N38">
            <v>3.3479999999999999</v>
          </cell>
          <cell r="O38">
            <v>3.3479999999999999</v>
          </cell>
          <cell r="P38">
            <v>1.6739999999999999</v>
          </cell>
          <cell r="Q38">
            <v>1.8280000000000001</v>
          </cell>
          <cell r="R38">
            <v>5.923</v>
          </cell>
          <cell r="S38">
            <v>5.0229999999999997</v>
          </cell>
          <cell r="Y38">
            <v>4.3899999999999997</v>
          </cell>
        </row>
        <row r="59">
          <cell r="B59">
            <v>7.5329999999999995</v>
          </cell>
          <cell r="C59">
            <v>9.6539999999999999</v>
          </cell>
          <cell r="D59">
            <v>9.6929999999999996</v>
          </cell>
          <cell r="E59">
            <v>7.6839999999999993</v>
          </cell>
          <cell r="F59">
            <v>4.3890000000000002</v>
          </cell>
          <cell r="G59">
            <v>2.694</v>
          </cell>
          <cell r="H59">
            <v>4.76</v>
          </cell>
          <cell r="I59">
            <v>5.5799999999999992</v>
          </cell>
          <cell r="J59">
            <v>5.8140000000000001</v>
          </cell>
          <cell r="K59">
            <v>6.9270000000000005</v>
          </cell>
          <cell r="L59">
            <v>8.1150000000000002</v>
          </cell>
          <cell r="M59">
            <v>6.9829999999999997</v>
          </cell>
          <cell r="N59">
            <v>7.8959999999999999</v>
          </cell>
          <cell r="O59">
            <v>9.3000000000000007</v>
          </cell>
          <cell r="P59">
            <v>11.048</v>
          </cell>
          <cell r="Q59">
            <v>9.6079999999999988</v>
          </cell>
          <cell r="R59">
            <v>8.1140000000000008</v>
          </cell>
          <cell r="S59">
            <v>7.7360000000000007</v>
          </cell>
          <cell r="T59">
            <v>6.8920000000000003</v>
          </cell>
          <cell r="U59">
            <v>7.6300000000000008</v>
          </cell>
          <cell r="V59">
            <v>7.5909999999999993</v>
          </cell>
          <cell r="W59">
            <v>6.9699999999999989</v>
          </cell>
          <cell r="X59">
            <v>8.2190000000000012</v>
          </cell>
          <cell r="Y59">
            <v>7.1979999999999995</v>
          </cell>
        </row>
        <row r="66">
          <cell r="H66">
            <v>0.378</v>
          </cell>
          <cell r="R66">
            <v>0.87</v>
          </cell>
          <cell r="S66">
            <v>0.68</v>
          </cell>
          <cell r="T66">
            <v>1.0469999999999999</v>
          </cell>
          <cell r="U66">
            <v>0.73</v>
          </cell>
          <cell r="V66">
            <v>1.0409999999999999</v>
          </cell>
          <cell r="W66">
            <v>1.43</v>
          </cell>
          <cell r="X66">
            <v>0.94099999999999995</v>
          </cell>
        </row>
      </sheetData>
      <sheetData sheetId="17">
        <row r="17">
          <cell r="I17">
            <v>100</v>
          </cell>
          <cell r="J17">
            <v>60</v>
          </cell>
          <cell r="K17">
            <v>40</v>
          </cell>
          <cell r="P17">
            <v>29</v>
          </cell>
          <cell r="Q17">
            <v>50</v>
          </cell>
        </row>
        <row r="18">
          <cell r="I18">
            <v>90</v>
          </cell>
          <cell r="J18">
            <v>60</v>
          </cell>
          <cell r="K18">
            <v>40</v>
          </cell>
          <cell r="Q18">
            <v>70</v>
          </cell>
          <cell r="R18">
            <v>40</v>
          </cell>
        </row>
        <row r="25">
          <cell r="K25">
            <v>222</v>
          </cell>
          <cell r="L25">
            <v>160</v>
          </cell>
          <cell r="P25">
            <v>71</v>
          </cell>
        </row>
        <row r="29">
          <cell r="W29">
            <v>167</v>
          </cell>
        </row>
        <row r="59">
          <cell r="F59">
            <v>0.65100000000000002</v>
          </cell>
          <cell r="G59">
            <v>0.215</v>
          </cell>
        </row>
        <row r="65">
          <cell r="Q65">
            <v>1.1400000000000001</v>
          </cell>
          <cell r="S65">
            <v>1.1580000000000001</v>
          </cell>
        </row>
        <row r="66">
          <cell r="B66">
            <v>14.621</v>
          </cell>
          <cell r="C66">
            <v>15.258999999999997</v>
          </cell>
          <cell r="D66">
            <v>10.96</v>
          </cell>
          <cell r="E66">
            <v>9.2110000000000003</v>
          </cell>
          <cell r="F66">
            <v>3.738</v>
          </cell>
          <cell r="G66">
            <v>2.4789999999999996</v>
          </cell>
          <cell r="H66">
            <v>5.1379999999999999</v>
          </cell>
          <cell r="I66">
            <v>12.589</v>
          </cell>
          <cell r="J66">
            <v>17.533000000000001</v>
          </cell>
          <cell r="K66">
            <v>16.971999999999998</v>
          </cell>
          <cell r="L66">
            <v>18.159999999999997</v>
          </cell>
          <cell r="M66">
            <v>17.174999999999997</v>
          </cell>
          <cell r="N66">
            <v>17.940999999999999</v>
          </cell>
          <cell r="O66">
            <v>19.344999999999999</v>
          </cell>
          <cell r="P66">
            <v>19.419</v>
          </cell>
          <cell r="Q66">
            <v>17.606999999999999</v>
          </cell>
          <cell r="R66">
            <v>22.804000000000002</v>
          </cell>
          <cell r="S66">
            <v>15.629</v>
          </cell>
          <cell r="T66">
            <v>7.9389999999999992</v>
          </cell>
          <cell r="U66">
            <v>8.36</v>
          </cell>
          <cell r="V66">
            <v>8.6319999999999997</v>
          </cell>
          <cell r="W66">
            <v>8.4</v>
          </cell>
          <cell r="X66">
            <v>9.1600000000000019</v>
          </cell>
          <cell r="Y66">
            <v>11.588000000000001</v>
          </cell>
        </row>
      </sheetData>
      <sheetData sheetId="18">
        <row r="7">
          <cell r="B7">
            <v>57.57</v>
          </cell>
          <cell r="C7">
            <v>57.51</v>
          </cell>
          <cell r="D7">
            <v>57.51</v>
          </cell>
          <cell r="E7">
            <v>57.51</v>
          </cell>
          <cell r="F7">
            <v>46.58</v>
          </cell>
          <cell r="G7">
            <v>51.2</v>
          </cell>
          <cell r="H7">
            <v>68.23</v>
          </cell>
          <cell r="I7">
            <v>118.8</v>
          </cell>
          <cell r="J7">
            <v>120</v>
          </cell>
          <cell r="K7">
            <v>120</v>
          </cell>
          <cell r="L7">
            <v>120</v>
          </cell>
          <cell r="M7">
            <v>120.04</v>
          </cell>
          <cell r="N7">
            <v>120</v>
          </cell>
          <cell r="O7">
            <v>120</v>
          </cell>
          <cell r="P7">
            <v>120</v>
          </cell>
          <cell r="Q7">
            <v>120.27</v>
          </cell>
          <cell r="R7">
            <v>120.53</v>
          </cell>
          <cell r="S7">
            <v>120</v>
          </cell>
          <cell r="T7">
            <v>117.17</v>
          </cell>
          <cell r="U7">
            <v>114.17</v>
          </cell>
          <cell r="V7">
            <v>114.1</v>
          </cell>
          <cell r="W7">
            <v>68.75</v>
          </cell>
          <cell r="X7">
            <v>61.96</v>
          </cell>
          <cell r="Y7">
            <v>57.51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14.620999999999999</v>
      </c>
      <c r="C4" s="18">
        <v>15.259</v>
      </c>
      <c r="D4" s="18">
        <v>10.959999999999999</v>
      </c>
      <c r="E4" s="18">
        <v>9.2110000000000003</v>
      </c>
      <c r="F4" s="18">
        <v>4.3890000000000002</v>
      </c>
      <c r="G4" s="18">
        <v>2.694</v>
      </c>
      <c r="H4" s="18">
        <v>5.1379999999999999</v>
      </c>
      <c r="I4" s="18">
        <v>202.589</v>
      </c>
      <c r="J4" s="18">
        <v>137.53300000000002</v>
      </c>
      <c r="K4" s="18">
        <v>318.97200000000004</v>
      </c>
      <c r="L4" s="18">
        <v>178.16000000000003</v>
      </c>
      <c r="M4" s="18">
        <v>17.175000000000001</v>
      </c>
      <c r="N4" s="18">
        <v>17.941000000000003</v>
      </c>
      <c r="O4" s="18">
        <v>19.344999999999999</v>
      </c>
      <c r="P4" s="18">
        <v>119.41900000000001</v>
      </c>
      <c r="Q4" s="18">
        <v>138.74699999999999</v>
      </c>
      <c r="R4" s="18">
        <v>62.804000000000002</v>
      </c>
      <c r="S4" s="18">
        <v>16.786999999999999</v>
      </c>
      <c r="T4" s="18">
        <v>7.9390000000000001</v>
      </c>
      <c r="U4" s="18">
        <v>8.3600000000000012</v>
      </c>
      <c r="V4" s="18">
        <v>8.6319999999999997</v>
      </c>
      <c r="W4" s="18">
        <v>175.4</v>
      </c>
      <c r="X4" s="18">
        <v>9.1600000000000019</v>
      </c>
      <c r="Y4" s="18">
        <v>11.587999999999999</v>
      </c>
      <c r="Z4" s="19"/>
      <c r="AA4" s="20">
        <f>SUM(B4:Z4)</f>
        <v>1512.8230000000005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57.57</v>
      </c>
      <c r="C7" s="28">
        <v>57.51</v>
      </c>
      <c r="D7" s="28">
        <v>57.51</v>
      </c>
      <c r="E7" s="28">
        <v>57.51</v>
      </c>
      <c r="F7" s="28">
        <v>46.58</v>
      </c>
      <c r="G7" s="28">
        <v>51.2</v>
      </c>
      <c r="H7" s="28">
        <v>68.23</v>
      </c>
      <c r="I7" s="28">
        <v>118.8</v>
      </c>
      <c r="J7" s="28">
        <v>120</v>
      </c>
      <c r="K7" s="28">
        <v>120</v>
      </c>
      <c r="L7" s="28">
        <v>120</v>
      </c>
      <c r="M7" s="28">
        <v>120.04</v>
      </c>
      <c r="N7" s="28">
        <v>120</v>
      </c>
      <c r="O7" s="28">
        <v>120</v>
      </c>
      <c r="P7" s="28">
        <v>120</v>
      </c>
      <c r="Q7" s="28">
        <v>120.27</v>
      </c>
      <c r="R7" s="28">
        <v>120.53</v>
      </c>
      <c r="S7" s="28">
        <v>120</v>
      </c>
      <c r="T7" s="28">
        <v>117.17</v>
      </c>
      <c r="U7" s="28">
        <v>114.17</v>
      </c>
      <c r="V7" s="28">
        <v>114.1</v>
      </c>
      <c r="W7" s="28">
        <v>68.75</v>
      </c>
      <c r="X7" s="28">
        <v>61.96</v>
      </c>
      <c r="Y7" s="28">
        <v>57.51</v>
      </c>
      <c r="Z7" s="29"/>
      <c r="AA7" s="30">
        <f>IF(SUM(GR_MAINLAND_MCP_SUM_SELL)&lt;&gt;0,AVERAGEIF(GR_MAINLAND_MCP_SUM_SELL,"&lt;&gt;"""),"")</f>
        <v>93.725416666666675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18.975999999999999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167</v>
      </c>
      <c r="X10" s="42"/>
      <c r="Y10" s="42"/>
      <c r="Z10" s="43"/>
      <c r="AA10" s="44">
        <f>SUM(B10:Z10)</f>
        <v>185.976</v>
      </c>
    </row>
    <row r="11" spans="1:27" ht="24.95" customHeight="1" x14ac:dyDescent="0.2">
      <c r="A11" s="45" t="s">
        <v>7</v>
      </c>
      <c r="B11" s="46">
        <v>7.0880000000000001</v>
      </c>
      <c r="C11" s="47">
        <v>5.6050000000000004</v>
      </c>
      <c r="D11" s="47">
        <v>1.2669999999999999</v>
      </c>
      <c r="E11" s="47">
        <v>1.5269999999999999</v>
      </c>
      <c r="F11" s="47"/>
      <c r="G11" s="47"/>
      <c r="H11" s="47"/>
      <c r="I11" s="47">
        <v>197.00900000000001</v>
      </c>
      <c r="J11" s="47">
        <v>131.71899999999999</v>
      </c>
      <c r="K11" s="47">
        <v>312.04500000000002</v>
      </c>
      <c r="L11" s="47">
        <v>151.06899999999999</v>
      </c>
      <c r="M11" s="47">
        <v>10.192</v>
      </c>
      <c r="N11" s="47">
        <v>10.045</v>
      </c>
      <c r="O11" s="47">
        <v>10.045</v>
      </c>
      <c r="P11" s="47">
        <v>108.371</v>
      </c>
      <c r="Q11" s="47">
        <v>129.13900000000001</v>
      </c>
      <c r="R11" s="47">
        <v>53.82</v>
      </c>
      <c r="S11" s="47">
        <v>8.3709999999999987</v>
      </c>
      <c r="T11" s="47"/>
      <c r="U11" s="47"/>
      <c r="V11" s="47"/>
      <c r="W11" s="47"/>
      <c r="X11" s="47"/>
      <c r="Y11" s="47">
        <v>4.3899999999999997</v>
      </c>
      <c r="Z11" s="48"/>
      <c r="AA11" s="49">
        <f>SUM(B11:Z11)</f>
        <v>1141.702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7.5329999999999995</v>
      </c>
      <c r="C13" s="52">
        <v>9.6539999999999999</v>
      </c>
      <c r="D13" s="52">
        <v>9.6929999999999996</v>
      </c>
      <c r="E13" s="52">
        <v>7.6839999999999993</v>
      </c>
      <c r="F13" s="52">
        <v>4.3890000000000002</v>
      </c>
      <c r="G13" s="52">
        <v>2.694</v>
      </c>
      <c r="H13" s="52">
        <v>4.76</v>
      </c>
      <c r="I13" s="52">
        <v>5.5799999999999992</v>
      </c>
      <c r="J13" s="52">
        <v>5.8140000000000001</v>
      </c>
      <c r="K13" s="52">
        <v>6.9270000000000005</v>
      </c>
      <c r="L13" s="52">
        <v>8.1150000000000002</v>
      </c>
      <c r="M13" s="52">
        <v>6.9829999999999997</v>
      </c>
      <c r="N13" s="52">
        <v>7.8959999999999999</v>
      </c>
      <c r="O13" s="52">
        <v>9.3000000000000007</v>
      </c>
      <c r="P13" s="52">
        <v>11.048</v>
      </c>
      <c r="Q13" s="52">
        <v>9.6079999999999988</v>
      </c>
      <c r="R13" s="52">
        <v>8.1140000000000008</v>
      </c>
      <c r="S13" s="52">
        <v>7.7360000000000007</v>
      </c>
      <c r="T13" s="52">
        <v>6.8920000000000003</v>
      </c>
      <c r="U13" s="52">
        <v>7.6300000000000008</v>
      </c>
      <c r="V13" s="52">
        <v>7.5909999999999993</v>
      </c>
      <c r="W13" s="52">
        <v>6.9699999999999989</v>
      </c>
      <c r="X13" s="52">
        <v>8.2190000000000012</v>
      </c>
      <c r="Y13" s="52">
        <v>7.1979999999999995</v>
      </c>
      <c r="Z13" s="53"/>
      <c r="AA13" s="54">
        <f>SUM(B13:Z13)</f>
        <v>178.02799999999999</v>
      </c>
    </row>
    <row r="14" spans="1:27" ht="30" customHeight="1" thickBot="1" x14ac:dyDescent="0.25">
      <c r="A14" s="55" t="s">
        <v>10</v>
      </c>
      <c r="B14" s="56">
        <f>IF(LEN(B$2)&gt;0,SUM(B10:B13),"")</f>
        <v>14.620999999999999</v>
      </c>
      <c r="C14" s="57">
        <f t="shared" ref="C14:Z14" si="0">IF(LEN(C$2)&gt;0,SUM(C10:C13),"")</f>
        <v>15.259</v>
      </c>
      <c r="D14" s="57">
        <f t="shared" si="0"/>
        <v>10.959999999999999</v>
      </c>
      <c r="E14" s="57">
        <f t="shared" si="0"/>
        <v>9.2109999999999985</v>
      </c>
      <c r="F14" s="57">
        <f t="shared" si="0"/>
        <v>4.3890000000000002</v>
      </c>
      <c r="G14" s="57">
        <f t="shared" si="0"/>
        <v>2.694</v>
      </c>
      <c r="H14" s="57">
        <f t="shared" si="0"/>
        <v>4.76</v>
      </c>
      <c r="I14" s="57">
        <f t="shared" si="0"/>
        <v>202.58900000000003</v>
      </c>
      <c r="J14" s="57">
        <f t="shared" si="0"/>
        <v>137.53299999999999</v>
      </c>
      <c r="K14" s="57">
        <f t="shared" si="0"/>
        <v>318.97200000000004</v>
      </c>
      <c r="L14" s="57">
        <f t="shared" si="0"/>
        <v>178.16</v>
      </c>
      <c r="M14" s="57">
        <f t="shared" si="0"/>
        <v>17.175000000000001</v>
      </c>
      <c r="N14" s="57">
        <f t="shared" si="0"/>
        <v>17.940999999999999</v>
      </c>
      <c r="O14" s="57">
        <f t="shared" si="0"/>
        <v>19.344999999999999</v>
      </c>
      <c r="P14" s="57">
        <f t="shared" si="0"/>
        <v>119.419</v>
      </c>
      <c r="Q14" s="57">
        <f t="shared" si="0"/>
        <v>138.74700000000001</v>
      </c>
      <c r="R14" s="57">
        <f t="shared" si="0"/>
        <v>61.933999999999997</v>
      </c>
      <c r="S14" s="57">
        <f t="shared" si="0"/>
        <v>16.106999999999999</v>
      </c>
      <c r="T14" s="57">
        <f t="shared" si="0"/>
        <v>6.8920000000000003</v>
      </c>
      <c r="U14" s="57">
        <f t="shared" si="0"/>
        <v>7.6300000000000008</v>
      </c>
      <c r="V14" s="57">
        <f t="shared" si="0"/>
        <v>7.5909999999999993</v>
      </c>
      <c r="W14" s="57">
        <f t="shared" si="0"/>
        <v>173.97</v>
      </c>
      <c r="X14" s="57">
        <f t="shared" si="0"/>
        <v>8.2190000000000012</v>
      </c>
      <c r="Y14" s="57">
        <f t="shared" si="0"/>
        <v>11.587999999999999</v>
      </c>
      <c r="Z14" s="58" t="str">
        <f t="shared" si="0"/>
        <v/>
      </c>
      <c r="AA14" s="59">
        <f>SUM(AA9:AA13)</f>
        <v>1505.7059999999999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0.378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0.87</v>
      </c>
      <c r="S19" s="76">
        <v>0.68</v>
      </c>
      <c r="T19" s="76">
        <v>1.0469999999999999</v>
      </c>
      <c r="U19" s="76">
        <v>0.73</v>
      </c>
      <c r="V19" s="76">
        <v>1.0409999999999999</v>
      </c>
      <c r="W19" s="76">
        <v>1.43</v>
      </c>
      <c r="X19" s="76">
        <v>0.94099999999999995</v>
      </c>
      <c r="Y19" s="76"/>
      <c r="Z19" s="73"/>
      <c r="AA19" s="74">
        <f>SUM(B19:Z19)</f>
        <v>7.1169999999999991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0.378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0.87</v>
      </c>
      <c r="S22" s="83">
        <f t="shared" si="1"/>
        <v>0.68</v>
      </c>
      <c r="T22" s="83">
        <f t="shared" si="1"/>
        <v>1.0469999999999999</v>
      </c>
      <c r="U22" s="83">
        <f t="shared" si="1"/>
        <v>0.73</v>
      </c>
      <c r="V22" s="83">
        <f t="shared" si="1"/>
        <v>1.0409999999999999</v>
      </c>
      <c r="W22" s="83">
        <f t="shared" si="1"/>
        <v>1.43</v>
      </c>
      <c r="X22" s="83">
        <f t="shared" si="1"/>
        <v>0.94099999999999995</v>
      </c>
      <c r="Y22" s="83">
        <f t="shared" si="1"/>
        <v>0</v>
      </c>
      <c r="Z22" s="84" t="str">
        <f t="shared" si="1"/>
        <v/>
      </c>
      <c r="AA22" s="85">
        <f>SUM(AA17:AA21)</f>
        <v>7.1169999999999991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14.621</v>
      </c>
      <c r="C26" s="72">
        <v>15.259</v>
      </c>
      <c r="D26" s="72">
        <v>10.96</v>
      </c>
      <c r="E26" s="72">
        <v>9.2110000000000003</v>
      </c>
      <c r="F26" s="72">
        <v>4.3890000000000002</v>
      </c>
      <c r="G26" s="72">
        <v>2.694</v>
      </c>
      <c r="H26" s="72">
        <v>5.1379999999999999</v>
      </c>
      <c r="I26" s="72">
        <v>202.589</v>
      </c>
      <c r="J26" s="72">
        <v>137.53299999999999</v>
      </c>
      <c r="K26" s="72">
        <v>318.97199999999998</v>
      </c>
      <c r="L26" s="72">
        <v>178.16</v>
      </c>
      <c r="M26" s="72">
        <v>17.175000000000001</v>
      </c>
      <c r="N26" s="72">
        <v>17.940999999999999</v>
      </c>
      <c r="O26" s="72">
        <v>19.344999999999999</v>
      </c>
      <c r="P26" s="72">
        <v>119.419</v>
      </c>
      <c r="Q26" s="72">
        <v>138.74700000000001</v>
      </c>
      <c r="R26" s="72">
        <v>62.804000000000002</v>
      </c>
      <c r="S26" s="72">
        <v>16.786999999999999</v>
      </c>
      <c r="T26" s="72">
        <v>7.9390000000000001</v>
      </c>
      <c r="U26" s="72">
        <v>8.36</v>
      </c>
      <c r="V26" s="72">
        <v>8.6319999999999997</v>
      </c>
      <c r="W26" s="72">
        <v>175.4</v>
      </c>
      <c r="X26" s="72">
        <v>9.16</v>
      </c>
      <c r="Y26" s="72">
        <v>11.587999999999999</v>
      </c>
      <c r="Z26" s="73"/>
      <c r="AA26" s="74">
        <f>SUM(B26:Z26)</f>
        <v>1512.8230000000003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14.621</v>
      </c>
      <c r="C28" s="57">
        <f t="shared" ref="C28:Z28" si="2">IF(LEN(C$2)&gt;0,SUM(C25:C27),"")</f>
        <v>15.259</v>
      </c>
      <c r="D28" s="57">
        <f t="shared" si="2"/>
        <v>10.96</v>
      </c>
      <c r="E28" s="57">
        <f t="shared" si="2"/>
        <v>9.2110000000000003</v>
      </c>
      <c r="F28" s="57">
        <f t="shared" si="2"/>
        <v>4.3890000000000002</v>
      </c>
      <c r="G28" s="57">
        <f t="shared" si="2"/>
        <v>2.694</v>
      </c>
      <c r="H28" s="57">
        <f t="shared" si="2"/>
        <v>5.1379999999999999</v>
      </c>
      <c r="I28" s="57">
        <f t="shared" si="2"/>
        <v>202.589</v>
      </c>
      <c r="J28" s="57">
        <f t="shared" si="2"/>
        <v>137.53299999999999</v>
      </c>
      <c r="K28" s="57">
        <f t="shared" si="2"/>
        <v>318.97199999999998</v>
      </c>
      <c r="L28" s="57">
        <f t="shared" si="2"/>
        <v>178.16</v>
      </c>
      <c r="M28" s="57">
        <f t="shared" si="2"/>
        <v>17.175000000000001</v>
      </c>
      <c r="N28" s="57">
        <f t="shared" si="2"/>
        <v>17.940999999999999</v>
      </c>
      <c r="O28" s="57">
        <f t="shared" si="2"/>
        <v>19.344999999999999</v>
      </c>
      <c r="P28" s="57">
        <f t="shared" si="2"/>
        <v>119.419</v>
      </c>
      <c r="Q28" s="57">
        <f t="shared" si="2"/>
        <v>138.74700000000001</v>
      </c>
      <c r="R28" s="57">
        <f t="shared" si="2"/>
        <v>62.804000000000002</v>
      </c>
      <c r="S28" s="57">
        <f t="shared" si="2"/>
        <v>16.786999999999999</v>
      </c>
      <c r="T28" s="57">
        <f t="shared" si="2"/>
        <v>7.9390000000000001</v>
      </c>
      <c r="U28" s="57">
        <f t="shared" si="2"/>
        <v>8.36</v>
      </c>
      <c r="V28" s="57">
        <f t="shared" si="2"/>
        <v>8.6319999999999997</v>
      </c>
      <c r="W28" s="57">
        <f t="shared" si="2"/>
        <v>175.4</v>
      </c>
      <c r="X28" s="57">
        <f t="shared" si="2"/>
        <v>9.16</v>
      </c>
      <c r="Y28" s="57">
        <f t="shared" si="2"/>
        <v>11.587999999999999</v>
      </c>
      <c r="Z28" s="58" t="str">
        <f t="shared" si="2"/>
        <v/>
      </c>
      <c r="AA28" s="59">
        <f>SUM(AA25:AA27)</f>
        <v>1512.8230000000003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14.620999999999999</v>
      </c>
      <c r="C47" s="83">
        <f t="shared" ref="C47:Z47" si="8">IF(LEN(C$2)&gt;0,C14+C22+C36,"")</f>
        <v>15.259</v>
      </c>
      <c r="D47" s="83">
        <f t="shared" si="8"/>
        <v>10.959999999999999</v>
      </c>
      <c r="E47" s="83">
        <f t="shared" si="8"/>
        <v>9.2109999999999985</v>
      </c>
      <c r="F47" s="83">
        <f t="shared" si="8"/>
        <v>4.3890000000000002</v>
      </c>
      <c r="G47" s="83">
        <f t="shared" si="8"/>
        <v>2.694</v>
      </c>
      <c r="H47" s="83">
        <f t="shared" si="8"/>
        <v>5.1379999999999999</v>
      </c>
      <c r="I47" s="83">
        <f t="shared" si="8"/>
        <v>202.58900000000003</v>
      </c>
      <c r="J47" s="83">
        <f t="shared" si="8"/>
        <v>137.53299999999999</v>
      </c>
      <c r="K47" s="83">
        <f t="shared" si="8"/>
        <v>318.97200000000004</v>
      </c>
      <c r="L47" s="83">
        <f t="shared" si="8"/>
        <v>178.16</v>
      </c>
      <c r="M47" s="83">
        <f t="shared" si="8"/>
        <v>17.175000000000001</v>
      </c>
      <c r="N47" s="83">
        <f t="shared" si="8"/>
        <v>17.940999999999999</v>
      </c>
      <c r="O47" s="83">
        <f t="shared" si="8"/>
        <v>19.344999999999999</v>
      </c>
      <c r="P47" s="83">
        <f t="shared" si="8"/>
        <v>119.419</v>
      </c>
      <c r="Q47" s="83">
        <f t="shared" si="8"/>
        <v>138.74700000000001</v>
      </c>
      <c r="R47" s="83">
        <f t="shared" si="8"/>
        <v>62.803999999999995</v>
      </c>
      <c r="S47" s="83">
        <f t="shared" si="8"/>
        <v>16.786999999999999</v>
      </c>
      <c r="T47" s="83">
        <f t="shared" si="8"/>
        <v>7.9390000000000001</v>
      </c>
      <c r="U47" s="83">
        <f t="shared" si="8"/>
        <v>8.3600000000000012</v>
      </c>
      <c r="V47" s="83">
        <f t="shared" si="8"/>
        <v>8.6319999999999997</v>
      </c>
      <c r="W47" s="83">
        <f t="shared" si="8"/>
        <v>175.4</v>
      </c>
      <c r="X47" s="83">
        <f t="shared" si="8"/>
        <v>9.1600000000000019</v>
      </c>
      <c r="Y47" s="83">
        <f t="shared" si="8"/>
        <v>11.587999999999999</v>
      </c>
      <c r="Z47" s="84" t="str">
        <f t="shared" si="8"/>
        <v/>
      </c>
      <c r="AA47" s="100">
        <f>SUM(B47:Z47)</f>
        <v>1512.8230000000003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14.621</v>
      </c>
      <c r="C4" s="18">
        <v>15.258999999999997</v>
      </c>
      <c r="D4" s="18">
        <v>10.96</v>
      </c>
      <c r="E4" s="18">
        <v>9.2110000000000003</v>
      </c>
      <c r="F4" s="18">
        <v>4.3890000000000002</v>
      </c>
      <c r="G4" s="18">
        <v>2.694</v>
      </c>
      <c r="H4" s="18">
        <v>5.1379999999999999</v>
      </c>
      <c r="I4" s="18">
        <v>202.589</v>
      </c>
      <c r="J4" s="18">
        <v>137.53299999999999</v>
      </c>
      <c r="K4" s="18">
        <v>318.97199999999998</v>
      </c>
      <c r="L4" s="18">
        <v>178.16</v>
      </c>
      <c r="M4" s="18">
        <v>17.174999999999997</v>
      </c>
      <c r="N4" s="18">
        <v>17.940999999999999</v>
      </c>
      <c r="O4" s="18">
        <v>19.344999999999999</v>
      </c>
      <c r="P4" s="18">
        <v>119.41900000000001</v>
      </c>
      <c r="Q4" s="18">
        <v>138.74700000000001</v>
      </c>
      <c r="R4" s="18">
        <v>62.803999999999995</v>
      </c>
      <c r="S4" s="18">
        <v>16.786999999999999</v>
      </c>
      <c r="T4" s="18">
        <v>7.9389999999999992</v>
      </c>
      <c r="U4" s="18">
        <v>8.36</v>
      </c>
      <c r="V4" s="18">
        <v>8.6319999999999997</v>
      </c>
      <c r="W4" s="18">
        <v>175.4</v>
      </c>
      <c r="X4" s="18">
        <v>9.1600000000000019</v>
      </c>
      <c r="Y4" s="18">
        <v>11.588000000000001</v>
      </c>
      <c r="Z4" s="19"/>
      <c r="AA4" s="20">
        <f>SUM(B4:Z4)</f>
        <v>1512.8230000000003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57.57</v>
      </c>
      <c r="C7" s="28">
        <v>57.51</v>
      </c>
      <c r="D7" s="28">
        <v>57.51</v>
      </c>
      <c r="E7" s="28">
        <v>57.51</v>
      </c>
      <c r="F7" s="28">
        <v>46.58</v>
      </c>
      <c r="G7" s="28">
        <v>51.2</v>
      </c>
      <c r="H7" s="28">
        <v>68.23</v>
      </c>
      <c r="I7" s="28">
        <v>118.8</v>
      </c>
      <c r="J7" s="28">
        <v>120</v>
      </c>
      <c r="K7" s="28">
        <v>120</v>
      </c>
      <c r="L7" s="28">
        <v>120</v>
      </c>
      <c r="M7" s="28">
        <v>120.04</v>
      </c>
      <c r="N7" s="28">
        <v>120</v>
      </c>
      <c r="O7" s="28">
        <v>120</v>
      </c>
      <c r="P7" s="28">
        <v>120</v>
      </c>
      <c r="Q7" s="28">
        <v>120.27</v>
      </c>
      <c r="R7" s="28">
        <v>120.53</v>
      </c>
      <c r="S7" s="28">
        <v>120</v>
      </c>
      <c r="T7" s="28">
        <v>117.17</v>
      </c>
      <c r="U7" s="28">
        <v>114.17</v>
      </c>
      <c r="V7" s="28">
        <v>114.1</v>
      </c>
      <c r="W7" s="28">
        <v>68.75</v>
      </c>
      <c r="X7" s="28">
        <v>61.96</v>
      </c>
      <c r="Y7" s="28">
        <v>57.51</v>
      </c>
      <c r="Z7" s="29"/>
      <c r="AA7" s="30">
        <v>93.725416666666675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190</v>
      </c>
      <c r="J10" s="42">
        <v>120</v>
      </c>
      <c r="K10" s="42">
        <v>80</v>
      </c>
      <c r="L10" s="42"/>
      <c r="M10" s="42"/>
      <c r="N10" s="42"/>
      <c r="O10" s="42"/>
      <c r="P10" s="42">
        <v>29</v>
      </c>
      <c r="Q10" s="42">
        <v>120</v>
      </c>
      <c r="R10" s="42">
        <v>40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579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222</v>
      </c>
      <c r="L11" s="47">
        <v>160</v>
      </c>
      <c r="M11" s="47"/>
      <c r="N11" s="47"/>
      <c r="O11" s="47"/>
      <c r="P11" s="47">
        <v>71</v>
      </c>
      <c r="Q11" s="47"/>
      <c r="R11" s="47"/>
      <c r="S11" s="47"/>
      <c r="T11" s="47"/>
      <c r="U11" s="47"/>
      <c r="V11" s="47"/>
      <c r="W11" s="47">
        <v>167</v>
      </c>
      <c r="X11" s="47"/>
      <c r="Y11" s="47"/>
      <c r="Z11" s="48"/>
      <c r="AA11" s="49">
        <f>SUM(B11:Z11)</f>
        <v>620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0.65100000000000002</v>
      </c>
      <c r="G13" s="52">
        <v>0.215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0.86599999999999999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0.65100000000000002</v>
      </c>
      <c r="G14" s="57">
        <f t="shared" si="0"/>
        <v>0.215</v>
      </c>
      <c r="H14" s="57">
        <f t="shared" si="0"/>
        <v>0</v>
      </c>
      <c r="I14" s="57">
        <f t="shared" si="0"/>
        <v>190</v>
      </c>
      <c r="J14" s="57">
        <f t="shared" si="0"/>
        <v>120</v>
      </c>
      <c r="K14" s="57">
        <f t="shared" si="0"/>
        <v>302</v>
      </c>
      <c r="L14" s="57">
        <f t="shared" si="0"/>
        <v>160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100</v>
      </c>
      <c r="Q14" s="57">
        <f t="shared" si="0"/>
        <v>120</v>
      </c>
      <c r="R14" s="57">
        <f t="shared" si="0"/>
        <v>40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167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1199.866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1.1400000000000001</v>
      </c>
      <c r="R18" s="72"/>
      <c r="S18" s="72">
        <v>1.1580000000000001</v>
      </c>
      <c r="T18" s="72"/>
      <c r="U18" s="72"/>
      <c r="V18" s="72"/>
      <c r="W18" s="72"/>
      <c r="X18" s="72"/>
      <c r="Y18" s="72"/>
      <c r="Z18" s="73"/>
      <c r="AA18" s="74">
        <f>SUM(B18:Z18)</f>
        <v>2.298</v>
      </c>
    </row>
    <row r="19" spans="1:27" ht="24.95" customHeight="1" x14ac:dyDescent="0.2">
      <c r="A19" s="70" t="s">
        <v>14</v>
      </c>
      <c r="B19" s="75">
        <v>14.621</v>
      </c>
      <c r="C19" s="76">
        <v>15.258999999999997</v>
      </c>
      <c r="D19" s="76">
        <v>10.96</v>
      </c>
      <c r="E19" s="76">
        <v>9.2110000000000003</v>
      </c>
      <c r="F19" s="76">
        <v>3.738</v>
      </c>
      <c r="G19" s="76">
        <v>2.4789999999999996</v>
      </c>
      <c r="H19" s="76">
        <v>5.1379999999999999</v>
      </c>
      <c r="I19" s="76">
        <v>12.589</v>
      </c>
      <c r="J19" s="76">
        <v>17.533000000000001</v>
      </c>
      <c r="K19" s="76">
        <v>16.971999999999998</v>
      </c>
      <c r="L19" s="76">
        <v>18.159999999999997</v>
      </c>
      <c r="M19" s="76">
        <v>17.174999999999997</v>
      </c>
      <c r="N19" s="76">
        <v>17.940999999999999</v>
      </c>
      <c r="O19" s="76">
        <v>19.344999999999999</v>
      </c>
      <c r="P19" s="76">
        <v>19.419</v>
      </c>
      <c r="Q19" s="76">
        <v>17.606999999999999</v>
      </c>
      <c r="R19" s="76">
        <v>22.804000000000002</v>
      </c>
      <c r="S19" s="76">
        <v>15.629</v>
      </c>
      <c r="T19" s="76">
        <v>7.9389999999999992</v>
      </c>
      <c r="U19" s="76">
        <v>8.36</v>
      </c>
      <c r="V19" s="76">
        <v>8.6319999999999997</v>
      </c>
      <c r="W19" s="76">
        <v>8.4</v>
      </c>
      <c r="X19" s="76">
        <v>9.1600000000000019</v>
      </c>
      <c r="Y19" s="76">
        <v>11.588000000000001</v>
      </c>
      <c r="Z19" s="73"/>
      <c r="AA19" s="74">
        <f>SUM(B19:Z19)</f>
        <v>310.65900000000005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14.621</v>
      </c>
      <c r="C22" s="83">
        <f t="shared" si="1"/>
        <v>15.258999999999997</v>
      </c>
      <c r="D22" s="83">
        <f t="shared" si="1"/>
        <v>10.96</v>
      </c>
      <c r="E22" s="83">
        <f t="shared" si="1"/>
        <v>9.2110000000000003</v>
      </c>
      <c r="F22" s="83">
        <f t="shared" si="1"/>
        <v>3.738</v>
      </c>
      <c r="G22" s="83">
        <f t="shared" si="1"/>
        <v>2.4789999999999996</v>
      </c>
      <c r="H22" s="83">
        <f t="shared" si="1"/>
        <v>5.1379999999999999</v>
      </c>
      <c r="I22" s="83">
        <f t="shared" si="1"/>
        <v>12.589</v>
      </c>
      <c r="J22" s="83">
        <f t="shared" si="1"/>
        <v>17.533000000000001</v>
      </c>
      <c r="K22" s="83">
        <f t="shared" si="1"/>
        <v>16.971999999999998</v>
      </c>
      <c r="L22" s="83">
        <f t="shared" si="1"/>
        <v>18.159999999999997</v>
      </c>
      <c r="M22" s="83">
        <f t="shared" si="1"/>
        <v>17.174999999999997</v>
      </c>
      <c r="N22" s="83">
        <f t="shared" si="1"/>
        <v>17.940999999999999</v>
      </c>
      <c r="O22" s="83">
        <f t="shared" si="1"/>
        <v>19.344999999999999</v>
      </c>
      <c r="P22" s="83">
        <f t="shared" si="1"/>
        <v>19.419</v>
      </c>
      <c r="Q22" s="83">
        <f t="shared" si="1"/>
        <v>18.747</v>
      </c>
      <c r="R22" s="83">
        <f t="shared" si="1"/>
        <v>22.804000000000002</v>
      </c>
      <c r="S22" s="83">
        <f t="shared" si="1"/>
        <v>16.786999999999999</v>
      </c>
      <c r="T22" s="83">
        <f t="shared" si="1"/>
        <v>7.9389999999999992</v>
      </c>
      <c r="U22" s="83">
        <f t="shared" si="1"/>
        <v>8.36</v>
      </c>
      <c r="V22" s="83">
        <f t="shared" si="1"/>
        <v>8.6319999999999997</v>
      </c>
      <c r="W22" s="83">
        <f t="shared" si="1"/>
        <v>8.4</v>
      </c>
      <c r="X22" s="83">
        <f t="shared" si="1"/>
        <v>9.1600000000000019</v>
      </c>
      <c r="Y22" s="83">
        <f t="shared" si="1"/>
        <v>11.588000000000001</v>
      </c>
      <c r="Z22" s="84">
        <f t="shared" si="1"/>
        <v>0</v>
      </c>
      <c r="AA22" s="85">
        <f t="shared" si="1"/>
        <v>312.95700000000005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14.621</v>
      </c>
      <c r="C26" s="72">
        <v>15.259</v>
      </c>
      <c r="D26" s="72">
        <v>10.96</v>
      </c>
      <c r="E26" s="72">
        <v>9.2110000000000003</v>
      </c>
      <c r="F26" s="72">
        <v>4.3890000000000002</v>
      </c>
      <c r="G26" s="72">
        <v>2.694</v>
      </c>
      <c r="H26" s="72">
        <v>5.1379999999999999</v>
      </c>
      <c r="I26" s="72">
        <v>202.589</v>
      </c>
      <c r="J26" s="72">
        <v>137.53299999999999</v>
      </c>
      <c r="K26" s="72">
        <v>318.97199999999998</v>
      </c>
      <c r="L26" s="72">
        <v>178.16</v>
      </c>
      <c r="M26" s="72">
        <v>17.175000000000001</v>
      </c>
      <c r="N26" s="72">
        <v>17.940999999999999</v>
      </c>
      <c r="O26" s="72">
        <v>19.344999999999999</v>
      </c>
      <c r="P26" s="72">
        <v>119.419</v>
      </c>
      <c r="Q26" s="72">
        <v>138.74700000000001</v>
      </c>
      <c r="R26" s="72">
        <v>62.804000000000002</v>
      </c>
      <c r="S26" s="72">
        <v>16.786999999999999</v>
      </c>
      <c r="T26" s="72">
        <v>7.9390000000000001</v>
      </c>
      <c r="U26" s="72">
        <v>8.36</v>
      </c>
      <c r="V26" s="72">
        <v>8.6319999999999997</v>
      </c>
      <c r="W26" s="72">
        <v>175.4</v>
      </c>
      <c r="X26" s="72">
        <v>9.16</v>
      </c>
      <c r="Y26" s="72">
        <v>11.587999999999999</v>
      </c>
      <c r="Z26" s="73"/>
      <c r="AA26" s="74">
        <f>SUM(B26:Z26)</f>
        <v>1512.8230000000003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14.621</v>
      </c>
      <c r="C28" s="57">
        <f t="shared" si="2"/>
        <v>15.259</v>
      </c>
      <c r="D28" s="57">
        <f t="shared" si="2"/>
        <v>10.96</v>
      </c>
      <c r="E28" s="57">
        <f t="shared" si="2"/>
        <v>9.2110000000000003</v>
      </c>
      <c r="F28" s="57">
        <f t="shared" si="2"/>
        <v>4.3890000000000002</v>
      </c>
      <c r="G28" s="57">
        <f t="shared" si="2"/>
        <v>2.694</v>
      </c>
      <c r="H28" s="57">
        <f t="shared" si="2"/>
        <v>5.1379999999999999</v>
      </c>
      <c r="I28" s="57">
        <f t="shared" si="2"/>
        <v>202.589</v>
      </c>
      <c r="J28" s="57">
        <f t="shared" si="2"/>
        <v>137.53299999999999</v>
      </c>
      <c r="K28" s="57">
        <f t="shared" si="2"/>
        <v>318.97199999999998</v>
      </c>
      <c r="L28" s="57">
        <f t="shared" si="2"/>
        <v>178.16</v>
      </c>
      <c r="M28" s="57">
        <f t="shared" si="2"/>
        <v>17.175000000000001</v>
      </c>
      <c r="N28" s="57">
        <f t="shared" si="2"/>
        <v>17.940999999999999</v>
      </c>
      <c r="O28" s="57">
        <f t="shared" si="2"/>
        <v>19.344999999999999</v>
      </c>
      <c r="P28" s="57">
        <f t="shared" si="2"/>
        <v>119.419</v>
      </c>
      <c r="Q28" s="57">
        <f t="shared" si="2"/>
        <v>138.74700000000001</v>
      </c>
      <c r="R28" s="57">
        <f t="shared" si="2"/>
        <v>62.804000000000002</v>
      </c>
      <c r="S28" s="57">
        <f t="shared" si="2"/>
        <v>16.786999999999999</v>
      </c>
      <c r="T28" s="57">
        <f t="shared" si="2"/>
        <v>7.9390000000000001</v>
      </c>
      <c r="U28" s="57">
        <f t="shared" si="2"/>
        <v>8.36</v>
      </c>
      <c r="V28" s="57">
        <f t="shared" si="2"/>
        <v>8.6319999999999997</v>
      </c>
      <c r="W28" s="57">
        <f t="shared" si="2"/>
        <v>175.4</v>
      </c>
      <c r="X28" s="57">
        <f t="shared" si="2"/>
        <v>9.16</v>
      </c>
      <c r="Y28" s="57">
        <f t="shared" si="2"/>
        <v>11.587999999999999</v>
      </c>
      <c r="Z28" s="58">
        <f t="shared" si="2"/>
        <v>0</v>
      </c>
      <c r="AA28" s="59">
        <f t="shared" si="2"/>
        <v>1512.8230000000003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14.621</v>
      </c>
      <c r="C47" s="83">
        <f t="shared" ref="C47:Z47" si="8">SUM(C10:C13)+C22+C36</f>
        <v>15.258999999999997</v>
      </c>
      <c r="D47" s="83">
        <f t="shared" si="8"/>
        <v>10.96</v>
      </c>
      <c r="E47" s="83">
        <f t="shared" si="8"/>
        <v>9.2110000000000003</v>
      </c>
      <c r="F47" s="83">
        <f t="shared" si="8"/>
        <v>4.3890000000000002</v>
      </c>
      <c r="G47" s="83">
        <f t="shared" si="8"/>
        <v>2.6939999999999995</v>
      </c>
      <c r="H47" s="83">
        <f t="shared" si="8"/>
        <v>5.1379999999999999</v>
      </c>
      <c r="I47" s="83">
        <f t="shared" si="8"/>
        <v>202.589</v>
      </c>
      <c r="J47" s="83">
        <f t="shared" si="8"/>
        <v>137.53300000000002</v>
      </c>
      <c r="K47" s="83">
        <f t="shared" si="8"/>
        <v>318.97199999999998</v>
      </c>
      <c r="L47" s="83">
        <f t="shared" si="8"/>
        <v>178.16</v>
      </c>
      <c r="M47" s="83">
        <f t="shared" si="8"/>
        <v>17.174999999999997</v>
      </c>
      <c r="N47" s="83">
        <f t="shared" si="8"/>
        <v>17.940999999999999</v>
      </c>
      <c r="O47" s="83">
        <f t="shared" si="8"/>
        <v>19.344999999999999</v>
      </c>
      <c r="P47" s="83">
        <f t="shared" si="8"/>
        <v>119.419</v>
      </c>
      <c r="Q47" s="83">
        <f t="shared" si="8"/>
        <v>138.74700000000001</v>
      </c>
      <c r="R47" s="83">
        <f t="shared" si="8"/>
        <v>62.804000000000002</v>
      </c>
      <c r="S47" s="83">
        <f t="shared" si="8"/>
        <v>16.786999999999999</v>
      </c>
      <c r="T47" s="83">
        <f t="shared" si="8"/>
        <v>7.9389999999999992</v>
      </c>
      <c r="U47" s="83">
        <f t="shared" si="8"/>
        <v>8.36</v>
      </c>
      <c r="V47" s="83">
        <f t="shared" si="8"/>
        <v>8.6319999999999997</v>
      </c>
      <c r="W47" s="83">
        <f t="shared" si="8"/>
        <v>175.4</v>
      </c>
      <c r="X47" s="83">
        <f t="shared" si="8"/>
        <v>9.1600000000000019</v>
      </c>
      <c r="Y47" s="83">
        <f t="shared" si="8"/>
        <v>11.588000000000001</v>
      </c>
      <c r="Z47" s="84">
        <f t="shared" si="8"/>
        <v>0</v>
      </c>
      <c r="AA47" s="100">
        <f>SUM(B47:Z47)</f>
        <v>1512.8230000000003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2020-12-17T13:49:57Z</dcterms:created>
  <dcterms:modified xsi:type="dcterms:W3CDTF">2020-12-17T13:49:58Z</dcterms:modified>
</cp:coreProperties>
</file>