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[1]SPOT_Orders_OverView_01!$A$20:$A$36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<sst xmlns="http://schemas.openxmlformats.org/spreadsheetml/2006/main" count="110" uniqueCount="50">
  <si>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16/12/2020 15:50:59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</si>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</sst>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4">
                  <c:v>26</c:v>
                </c:pt>
                <c:pt idx="5">
                  <c:v>87</c:v>
                </c:pt>
                <c:pt idx="6">
                  <c:v>177</c:v>
                </c:pt>
                <c:pt idx="8">
                  <c:v>129.02500000000001</c:v>
                </c:pt>
                <c:pt idx="9">
                  <c:v>112</c:v>
                </c:pt>
                <c:pt idx="10">
                  <c:v>96</c:v>
                </c:pt>
                <c:pt idx="11">
                  <c:v>101</c:v>
                </c:pt>
                <c:pt idx="12">
                  <c:v>111</c:v>
                </c:pt>
                <c:pt idx="13">
                  <c:v>121</c:v>
                </c:pt>
                <c:pt idx="14">
                  <c:v>157</c:v>
                </c:pt>
                <c:pt idx="15">
                  <c:v>114.336</c:v>
                </c:pt>
                <c:pt idx="16">
                  <c:v>164.23699999999999</c:v>
                </c:pt>
                <c:pt idx="20">
                  <c:v>16</c:v>
                </c:pt>
                <c:pt idx="21">
                  <c:v>82</c:v>
                </c:pt>
                <c:pt idx="22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</c:v>
                </c:pt>
                <c:pt idx="1">
                  <c:v>19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  <c:pt idx="6">
                  <c:v>39.968000000000004</c:v>
                </c:pt>
                <c:pt idx="7">
                  <c:v>18.922000000000001</c:v>
                </c:pt>
                <c:pt idx="8">
                  <c:v>19</c:v>
                </c:pt>
                <c:pt idx="9">
                  <c:v>17.056999999999999</c:v>
                </c:pt>
                <c:pt idx="10">
                  <c:v>17.056999999999999</c:v>
                </c:pt>
                <c:pt idx="11">
                  <c:v>17.056999999999999</c:v>
                </c:pt>
                <c:pt idx="12">
                  <c:v>17.190000000000001</c:v>
                </c:pt>
                <c:pt idx="13">
                  <c:v>17.256</c:v>
                </c:pt>
                <c:pt idx="14">
                  <c:v>18.959</c:v>
                </c:pt>
                <c:pt idx="15">
                  <c:v>17.896999999999998</c:v>
                </c:pt>
                <c:pt idx="16">
                  <c:v>15.959</c:v>
                </c:pt>
                <c:pt idx="17">
                  <c:v>14.366</c:v>
                </c:pt>
                <c:pt idx="18">
                  <c:v>7.3949999999999996</c:v>
                </c:pt>
                <c:pt idx="19">
                  <c:v>18.928999999999998</c:v>
                </c:pt>
                <c:pt idx="20">
                  <c:v>70.921999999999997</c:v>
                </c:pt>
                <c:pt idx="21">
                  <c:v>12.308999999999999</c:v>
                </c:pt>
                <c:pt idx="22">
                  <c:v>30.853000000000002</c:v>
                </c:pt>
                <c:pt idx="23">
                  <c:v>18.975000000000001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8.423</c:v>
                </c:pt>
                <c:pt idx="1">
                  <c:v>8.6199999999999992</c:v>
                </c:pt>
                <c:pt idx="2">
                  <c:v>8.9160000000000004</c:v>
                </c:pt>
                <c:pt idx="3">
                  <c:v>8.5399999999999991</c:v>
                </c:pt>
                <c:pt idx="4">
                  <c:v>6.0919999999999996</c:v>
                </c:pt>
                <c:pt idx="5">
                  <c:v>6.1280000000000001</c:v>
                </c:pt>
                <c:pt idx="6">
                  <c:v>7.7229999999999999</c:v>
                </c:pt>
                <c:pt idx="7">
                  <c:v>7.5219999999999994</c:v>
                </c:pt>
                <c:pt idx="8">
                  <c:v>7.1969999999999983</c:v>
                </c:pt>
                <c:pt idx="9">
                  <c:v>6.4960000000000004</c:v>
                </c:pt>
                <c:pt idx="10">
                  <c:v>5.9109999999999996</c:v>
                </c:pt>
                <c:pt idx="11">
                  <c:v>6.9799999999999995</c:v>
                </c:pt>
                <c:pt idx="12">
                  <c:v>7.69</c:v>
                </c:pt>
                <c:pt idx="13">
                  <c:v>7.3739999999999997</c:v>
                </c:pt>
                <c:pt idx="14">
                  <c:v>7.2249999999999996</c:v>
                </c:pt>
                <c:pt idx="15">
                  <c:v>8.0289999999999999</c:v>
                </c:pt>
                <c:pt idx="16">
                  <c:v>6.8779999999999992</c:v>
                </c:pt>
                <c:pt idx="17">
                  <c:v>7.1879999999999997</c:v>
                </c:pt>
                <c:pt idx="18">
                  <c:v>8.2949999999999999</c:v>
                </c:pt>
                <c:pt idx="19">
                  <c:v>7.0960000000000001</c:v>
                </c:pt>
                <c:pt idx="20">
                  <c:v>6.3810000000000002</c:v>
                </c:pt>
                <c:pt idx="21">
                  <c:v>7.3940000000000001</c:v>
                </c:pt>
                <c:pt idx="22">
                  <c:v>9.1489999999999991</c:v>
                </c:pt>
                <c:pt idx="23">
                  <c:v>8.7029999999999994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7.359</c:v>
                </c:pt>
                <c:pt idx="20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1768280"/>
        <c:axId val="4117686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32.482999999999997</c:v>
                </c:pt>
                <c:pt idx="1">
                  <c:v>31.499999999999996</c:v>
                </c:pt>
                <c:pt idx="2">
                  <c:v>31.847999999999999</c:v>
                </c:pt>
                <c:pt idx="3">
                  <c:v>31.621000000000002</c:v>
                </c:pt>
                <c:pt idx="4">
                  <c:v>54.972000000000001</c:v>
                </c:pt>
                <c:pt idx="5">
                  <c:v>116.73</c:v>
                </c:pt>
                <c:pt idx="6">
                  <c:v>228.78399999999999</c:v>
                </c:pt>
                <c:pt idx="7">
                  <c:v>30.774000000000001</c:v>
                </c:pt>
                <c:pt idx="8">
                  <c:v>159.55200000000002</c:v>
                </c:pt>
                <c:pt idx="9">
                  <c:v>139.88299999999998</c:v>
                </c:pt>
                <c:pt idx="10">
                  <c:v>123.321</c:v>
                </c:pt>
                <c:pt idx="11">
                  <c:v>130.41200000000001</c:v>
                </c:pt>
                <c:pt idx="12">
                  <c:v>140.68800000000005</c:v>
                </c:pt>
                <c:pt idx="13">
                  <c:v>149.28</c:v>
                </c:pt>
                <c:pt idx="14">
                  <c:v>187.81399999999999</c:v>
                </c:pt>
                <c:pt idx="15">
                  <c:v>140.81199999999998</c:v>
                </c:pt>
                <c:pt idx="16">
                  <c:v>187.624</c:v>
                </c:pt>
                <c:pt idx="17">
                  <c:v>22.104000000000003</c:v>
                </c:pt>
                <c:pt idx="18">
                  <c:v>16.263000000000002</c:v>
                </c:pt>
                <c:pt idx="19">
                  <c:v>34.346999999999994</c:v>
                </c:pt>
                <c:pt idx="20">
                  <c:v>138.85300000000001</c:v>
                </c:pt>
                <c:pt idx="21">
                  <c:v>102.25300000000001</c:v>
                </c:pt>
                <c:pt idx="22">
                  <c:v>61.001999999999995</c:v>
                </c:pt>
                <c:pt idx="23">
                  <c:v>27.678000000000001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768280"/>
        <c:axId val="4117686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79.510000000000005</c:v>
                </c:pt>
                <c:pt idx="1">
                  <c:v>78.55</c:v>
                </c:pt>
                <c:pt idx="2">
                  <c:v>77</c:v>
                </c:pt>
                <c:pt idx="3">
                  <c:v>76.349999999999994</c:v>
                </c:pt>
                <c:pt idx="4">
                  <c:v>77.260000000000005</c:v>
                </c:pt>
                <c:pt idx="5">
                  <c:v>79.58</c:v>
                </c:pt>
                <c:pt idx="6">
                  <c:v>95.05</c:v>
                </c:pt>
                <c:pt idx="7">
                  <c:v>123.63</c:v>
                </c:pt>
                <c:pt idx="8">
                  <c:v>122.92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129.5</c:v>
                </c:pt>
                <c:pt idx="15">
                  <c:v>134.13</c:v>
                </c:pt>
                <c:pt idx="16">
                  <c:v>137.06</c:v>
                </c:pt>
                <c:pt idx="17">
                  <c:v>139.47</c:v>
                </c:pt>
                <c:pt idx="18">
                  <c:v>180</c:v>
                </c:pt>
                <c:pt idx="19">
                  <c:v>125.01</c:v>
                </c:pt>
                <c:pt idx="20">
                  <c:v>113.12</c:v>
                </c:pt>
                <c:pt idx="21">
                  <c:v>91.25</c:v>
                </c:pt>
                <c:pt idx="22">
                  <c:v>86</c:v>
                </c:pt>
                <c:pt idx="23">
                  <c:v>76.02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769456"/>
        <c:axId val="411769064"/>
      </c:lineChart>
      <c:catAx>
        <c:axId val="411768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68672"/>
        <c:crosses val="autoZero"/>
        <c:auto val="1"/>
        <c:lblAlgn val="ctr"/>
        <c:lblOffset val="100"/>
        <c:noMultiLvlLbl val="0"/>
      </c:catAx>
      <c:valAx>
        <c:axId val="41176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68280"/>
        <c:crosses val="autoZero"/>
        <c:crossBetween val="between"/>
      </c:valAx>
      <c:valAx>
        <c:axId val="411769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69456"/>
        <c:crosses val="max"/>
        <c:crossBetween val="between"/>
      </c:valAx>
      <c:catAx>
        <c:axId val="411769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769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44182</v>
          </cell>
        </row>
        <row r="5">
          <cell r="C5" t="str">
            <v>LIDA1</v>
          </cell>
        </row>
        <row r="20">
          <cell r="C20">
            <v>1514.5980000000002</v>
          </cell>
        </row>
        <row r="21">
          <cell r="C21">
            <v>504.07100000000008</v>
          </cell>
        </row>
        <row r="22">
          <cell r="C22">
            <v>52.359000000000002</v>
          </cell>
        </row>
        <row r="23">
          <cell r="C23">
            <v>0</v>
          </cell>
        </row>
        <row r="24">
          <cell r="C24">
            <v>179.94999999999996</v>
          </cell>
        </row>
        <row r="25">
          <cell r="C25">
            <v>67.089999999999975</v>
          </cell>
        </row>
        <row r="26">
          <cell r="C26">
            <v>0</v>
          </cell>
        </row>
        <row r="27">
          <cell r="C27">
            <v>2.5299999999999998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383.25099999999998</v>
          </cell>
        </row>
        <row r="34">
          <cell r="C34">
            <v>485.56399999999996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1451.7829999999999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79.510000000000005</v>
          </cell>
          <cell r="C7">
            <v>78.55</v>
          </cell>
          <cell r="D7">
            <v>77</v>
          </cell>
          <cell r="E7">
            <v>76.349999999999994</v>
          </cell>
          <cell r="F7">
            <v>77.260000000000005</v>
          </cell>
          <cell r="G7">
            <v>79.58</v>
          </cell>
          <cell r="H7">
            <v>95.05</v>
          </cell>
          <cell r="I7">
            <v>123.63</v>
          </cell>
          <cell r="J7">
            <v>122.92</v>
          </cell>
          <cell r="K7">
            <v>150</v>
          </cell>
          <cell r="L7">
            <v>150</v>
          </cell>
          <cell r="M7">
            <v>150</v>
          </cell>
          <cell r="N7">
            <v>150</v>
          </cell>
          <cell r="O7">
            <v>150</v>
          </cell>
          <cell r="P7">
            <v>129.5</v>
          </cell>
          <cell r="Q7">
            <v>134.13</v>
          </cell>
          <cell r="R7">
            <v>137.06</v>
          </cell>
          <cell r="S7">
            <v>139.47</v>
          </cell>
          <cell r="T7">
            <v>180</v>
          </cell>
          <cell r="U7">
            <v>125.01</v>
          </cell>
          <cell r="V7">
            <v>113.12</v>
          </cell>
          <cell r="W7">
            <v>91.25</v>
          </cell>
          <cell r="X7">
            <v>86</v>
          </cell>
          <cell r="Y7">
            <v>76.02</v>
          </cell>
        </row>
        <row r="12">
          <cell r="H12">
            <v>25</v>
          </cell>
          <cell r="M12">
            <v>5</v>
          </cell>
          <cell r="N12">
            <v>15</v>
          </cell>
          <cell r="O12">
            <v>25</v>
          </cell>
          <cell r="P12">
            <v>35</v>
          </cell>
          <cell r="Q12">
            <v>28</v>
          </cell>
          <cell r="R12">
            <v>38</v>
          </cell>
        </row>
        <row r="17">
          <cell r="F17">
            <v>26</v>
          </cell>
          <cell r="G17">
            <v>61</v>
          </cell>
          <cell r="H17">
            <v>96</v>
          </cell>
          <cell r="J17">
            <v>63.024999999999999</v>
          </cell>
          <cell r="K17">
            <v>16</v>
          </cell>
          <cell r="P17">
            <v>26</v>
          </cell>
          <cell r="Q17">
            <v>16</v>
          </cell>
          <cell r="R17">
            <v>46</v>
          </cell>
          <cell r="W17">
            <v>46</v>
          </cell>
          <cell r="X17">
            <v>21</v>
          </cell>
        </row>
        <row r="18">
          <cell r="G18">
            <v>26</v>
          </cell>
          <cell r="H18">
            <v>56</v>
          </cell>
          <cell r="J18">
            <v>66</v>
          </cell>
          <cell r="K18">
            <v>96</v>
          </cell>
          <cell r="L18">
            <v>96</v>
          </cell>
          <cell r="M18">
            <v>96</v>
          </cell>
          <cell r="N18">
            <v>96</v>
          </cell>
          <cell r="O18">
            <v>96</v>
          </cell>
          <cell r="P18">
            <v>96</v>
          </cell>
          <cell r="Q18">
            <v>70.335999999999999</v>
          </cell>
          <cell r="R18">
            <v>80.236999999999995</v>
          </cell>
          <cell r="V18">
            <v>16</v>
          </cell>
          <cell r="W18">
            <v>36</v>
          </cell>
        </row>
        <row r="37">
          <cell r="I37">
            <v>18.922000000000001</v>
          </cell>
          <cell r="J37">
            <v>19</v>
          </cell>
          <cell r="K37">
            <v>17.056999999999999</v>
          </cell>
          <cell r="L37">
            <v>17.056999999999999</v>
          </cell>
          <cell r="M37">
            <v>17.056999999999999</v>
          </cell>
          <cell r="N37">
            <v>17.190000000000001</v>
          </cell>
          <cell r="O37">
            <v>17.256</v>
          </cell>
          <cell r="P37">
            <v>18.959</v>
          </cell>
          <cell r="Q37">
            <v>17.896999999999998</v>
          </cell>
          <cell r="R37">
            <v>15.959</v>
          </cell>
          <cell r="S37">
            <v>14.366</v>
          </cell>
          <cell r="T37">
            <v>7.3949999999999996</v>
          </cell>
          <cell r="U37">
            <v>18.928999999999998</v>
          </cell>
          <cell r="V37">
            <v>38.460999999999999</v>
          </cell>
          <cell r="W37">
            <v>10.196</v>
          </cell>
          <cell r="X37">
            <v>12.669</v>
          </cell>
        </row>
        <row r="38">
          <cell r="B38">
            <v>19</v>
          </cell>
          <cell r="C38">
            <v>19</v>
          </cell>
          <cell r="D38">
            <v>19</v>
          </cell>
          <cell r="E38">
            <v>19</v>
          </cell>
          <cell r="F38">
            <v>19</v>
          </cell>
          <cell r="G38">
            <v>19</v>
          </cell>
          <cell r="H38">
            <v>39.968000000000004</v>
          </cell>
          <cell r="V38">
            <v>32.460999999999999</v>
          </cell>
          <cell r="W38">
            <v>2.113</v>
          </cell>
          <cell r="X38">
            <v>18.184000000000001</v>
          </cell>
          <cell r="Y38">
            <v>18.975000000000001</v>
          </cell>
        </row>
        <row r="42">
          <cell r="U42">
            <v>7.359</v>
          </cell>
          <cell r="V42">
            <v>45</v>
          </cell>
        </row>
        <row r="59">
          <cell r="B59">
            <v>8.423</v>
          </cell>
          <cell r="C59">
            <v>8.6199999999999992</v>
          </cell>
          <cell r="D59">
            <v>8.9160000000000004</v>
          </cell>
          <cell r="E59">
            <v>8.5399999999999991</v>
          </cell>
          <cell r="F59">
            <v>6.0919999999999996</v>
          </cell>
          <cell r="G59">
            <v>6.1280000000000001</v>
          </cell>
          <cell r="H59">
            <v>7.7229999999999999</v>
          </cell>
          <cell r="I59">
            <v>7.5219999999999994</v>
          </cell>
          <cell r="J59">
            <v>7.1969999999999983</v>
          </cell>
          <cell r="K59">
            <v>6.4960000000000004</v>
          </cell>
          <cell r="L59">
            <v>5.9109999999999996</v>
          </cell>
          <cell r="M59">
            <v>6.9799999999999995</v>
          </cell>
          <cell r="N59">
            <v>7.69</v>
          </cell>
          <cell r="O59">
            <v>7.3739999999999997</v>
          </cell>
          <cell r="P59">
            <v>7.2249999999999996</v>
          </cell>
          <cell r="Q59">
            <v>8.0289999999999999</v>
          </cell>
          <cell r="R59">
            <v>6.8779999999999992</v>
          </cell>
          <cell r="S59">
            <v>7.1879999999999997</v>
          </cell>
          <cell r="T59">
            <v>8.2949999999999999</v>
          </cell>
          <cell r="U59">
            <v>7.0960000000000001</v>
          </cell>
          <cell r="V59">
            <v>6.3810000000000002</v>
          </cell>
          <cell r="W59">
            <v>7.3940000000000001</v>
          </cell>
          <cell r="X59">
            <v>9.1489999999999991</v>
          </cell>
          <cell r="Y59">
            <v>8.7029999999999994</v>
          </cell>
        </row>
        <row r="64">
          <cell r="B64">
            <v>5.0599999999999996</v>
          </cell>
          <cell r="C64">
            <v>3.88</v>
          </cell>
          <cell r="D64">
            <v>3.88</v>
          </cell>
          <cell r="E64">
            <v>3.88</v>
          </cell>
          <cell r="F64">
            <v>3.88</v>
          </cell>
          <cell r="G64">
            <v>3.88</v>
          </cell>
          <cell r="H64">
            <v>3.88</v>
          </cell>
          <cell r="I64">
            <v>4.33</v>
          </cell>
          <cell r="J64">
            <v>4.33</v>
          </cell>
          <cell r="K64">
            <v>4.33</v>
          </cell>
          <cell r="L64">
            <v>4.33</v>
          </cell>
          <cell r="M64">
            <v>4.6500000000000004</v>
          </cell>
          <cell r="N64">
            <v>4.6500000000000004</v>
          </cell>
          <cell r="O64">
            <v>3.65</v>
          </cell>
          <cell r="P64">
            <v>4.63</v>
          </cell>
          <cell r="Q64">
            <v>0.55000000000000004</v>
          </cell>
          <cell r="R64">
            <v>0.55000000000000004</v>
          </cell>
          <cell r="S64">
            <v>0.55000000000000004</v>
          </cell>
          <cell r="T64">
            <v>0.55000000000000004</v>
          </cell>
          <cell r="U64">
            <v>0.55000000000000004</v>
          </cell>
          <cell r="V64">
            <v>0.55000000000000004</v>
          </cell>
          <cell r="W64">
            <v>0.55000000000000004</v>
          </cell>
        </row>
        <row r="66">
          <cell r="D66">
            <v>5.1999999999999998E-2</v>
          </cell>
          <cell r="E66">
            <v>0.20100000000000001</v>
          </cell>
          <cell r="G66">
            <v>0.72199999999999998</v>
          </cell>
          <cell r="H66">
            <v>0.21299999999999999</v>
          </cell>
          <cell r="L66">
            <v>2.3E-2</v>
          </cell>
          <cell r="M66">
            <v>0.72499999999999998</v>
          </cell>
          <cell r="N66">
            <v>0.158</v>
          </cell>
          <cell r="T66">
            <v>2.3E-2</v>
          </cell>
          <cell r="U66">
            <v>0.41299999999999998</v>
          </cell>
        </row>
      </sheetData>
      <sheetData sheetId="17">
        <row r="25">
          <cell r="N25">
            <v>11</v>
          </cell>
          <cell r="O25">
            <v>60</v>
          </cell>
          <cell r="P25">
            <v>8</v>
          </cell>
        </row>
        <row r="27">
          <cell r="M27">
            <v>31</v>
          </cell>
          <cell r="N27">
            <v>77.444000000000003</v>
          </cell>
          <cell r="O27">
            <v>39.503999999999998</v>
          </cell>
        </row>
        <row r="29">
          <cell r="F29">
            <v>26</v>
          </cell>
          <cell r="G29">
            <v>87</v>
          </cell>
          <cell r="H29">
            <v>177</v>
          </cell>
          <cell r="J29">
            <v>129.02500000000001</v>
          </cell>
          <cell r="K29">
            <v>88.801000000000002</v>
          </cell>
          <cell r="L29">
            <v>71.382000000000005</v>
          </cell>
          <cell r="M29">
            <v>46.695</v>
          </cell>
          <cell r="P29">
            <v>149</v>
          </cell>
          <cell r="Q29">
            <v>114.336</v>
          </cell>
          <cell r="R29">
            <v>164.23699999999999</v>
          </cell>
          <cell r="U29">
            <v>7.359</v>
          </cell>
          <cell r="V29">
            <v>61</v>
          </cell>
          <cell r="W29">
            <v>82</v>
          </cell>
          <cell r="X29">
            <v>21</v>
          </cell>
        </row>
        <row r="65">
          <cell r="B65">
            <v>12.923</v>
          </cell>
          <cell r="C65">
            <v>13.016</v>
          </cell>
          <cell r="D65">
            <v>12.847</v>
          </cell>
          <cell r="E65">
            <v>12.773999999999999</v>
          </cell>
          <cell r="F65">
            <v>12.837</v>
          </cell>
          <cell r="G65">
            <v>14.39</v>
          </cell>
          <cell r="H65">
            <v>16.638000000000002</v>
          </cell>
          <cell r="I65">
            <v>17.606000000000002</v>
          </cell>
          <cell r="J65">
            <v>19.478999999999999</v>
          </cell>
          <cell r="K65">
            <v>20.555999999999997</v>
          </cell>
          <cell r="L65">
            <v>20.468999999999998</v>
          </cell>
          <cell r="M65">
            <v>20.561</v>
          </cell>
          <cell r="N65">
            <v>20.787999999999997</v>
          </cell>
          <cell r="O65">
            <v>20.723000000000003</v>
          </cell>
          <cell r="P65">
            <v>19.534000000000002</v>
          </cell>
          <cell r="Q65">
            <v>18.612000000000002</v>
          </cell>
          <cell r="R65">
            <v>18.455000000000002</v>
          </cell>
          <cell r="S65">
            <v>18.143000000000001</v>
          </cell>
          <cell r="U65">
            <v>16.318999999999999</v>
          </cell>
          <cell r="V65">
            <v>16.436</v>
          </cell>
          <cell r="W65">
            <v>13.467000000000001</v>
          </cell>
          <cell r="X65">
            <v>13.247999999999999</v>
          </cell>
          <cell r="Y65">
            <v>13.43</v>
          </cell>
        </row>
        <row r="66">
          <cell r="B66">
            <v>19.559999999999999</v>
          </cell>
          <cell r="C66">
            <v>18.483999999999998</v>
          </cell>
          <cell r="D66">
            <v>19.000999999999998</v>
          </cell>
          <cell r="E66">
            <v>18.847000000000001</v>
          </cell>
          <cell r="F66">
            <v>16.134999999999998</v>
          </cell>
          <cell r="G66">
            <v>15.340000000000002</v>
          </cell>
          <cell r="H66">
            <v>35.145999999999994</v>
          </cell>
          <cell r="I66">
            <v>13.167999999999999</v>
          </cell>
          <cell r="J66">
            <v>11.047999999999998</v>
          </cell>
          <cell r="K66">
            <v>30.526000000000003</v>
          </cell>
          <cell r="L66">
            <v>31.47</v>
          </cell>
          <cell r="M66">
            <v>32.155999999999999</v>
          </cell>
          <cell r="N66">
            <v>31.456000000000003</v>
          </cell>
          <cell r="O66">
            <v>29.053000000000001</v>
          </cell>
          <cell r="P66">
            <v>11.28</v>
          </cell>
          <cell r="Q66">
            <v>7.863999999999999</v>
          </cell>
          <cell r="R66">
            <v>4.9319999999999995</v>
          </cell>
          <cell r="S66">
            <v>3.9609999999999994</v>
          </cell>
          <cell r="T66">
            <v>16.263000000000002</v>
          </cell>
          <cell r="U66">
            <v>10.668999999999999</v>
          </cell>
          <cell r="V66">
            <v>61.417000000000002</v>
          </cell>
          <cell r="W66">
            <v>6.7859999999999987</v>
          </cell>
          <cell r="X66">
            <v>26.754000000000005</v>
          </cell>
          <cell r="Y66">
            <v>14.247999999999999</v>
          </cell>
        </row>
      </sheetData>
      <sheetData sheetId="18">
        <row r="7">
          <cell r="B7">
            <v>79.510000000000005</v>
          </cell>
          <cell r="C7">
            <v>78.55</v>
          </cell>
          <cell r="D7">
            <v>77</v>
          </cell>
          <cell r="E7">
            <v>76.349999999999994</v>
          </cell>
          <cell r="F7">
            <v>77.260000000000005</v>
          </cell>
          <cell r="G7">
            <v>79.58</v>
          </cell>
          <cell r="H7">
            <v>95.05</v>
          </cell>
          <cell r="I7">
            <v>123.63</v>
          </cell>
          <cell r="J7">
            <v>122.92</v>
          </cell>
          <cell r="K7">
            <v>150</v>
          </cell>
          <cell r="L7">
            <v>150</v>
          </cell>
          <cell r="M7">
            <v>150</v>
          </cell>
          <cell r="N7">
            <v>150</v>
          </cell>
          <cell r="O7">
            <v>150</v>
          </cell>
          <cell r="P7">
            <v>129.5</v>
          </cell>
          <cell r="Q7">
            <v>134.13</v>
          </cell>
          <cell r="R7">
            <v>137.06</v>
          </cell>
          <cell r="S7">
            <v>139.47</v>
          </cell>
          <cell r="T7">
            <v>180</v>
          </cell>
          <cell r="U7">
            <v>125.01</v>
          </cell>
          <cell r="V7">
            <v>113.12</v>
          </cell>
          <cell r="W7">
            <v>91.25</v>
          </cell>
          <cell r="X7">
            <v>86</v>
          </cell>
          <cell r="Y7">
            <v>76.02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ATTIKI_GSC</v>
          </cell>
        </row>
        <row r="21">
          <cell r="A21" t="str">
            <v>ELPEDISON</v>
          </cell>
        </row>
        <row r="22">
          <cell r="A22" t="str">
            <v>ELTA</v>
          </cell>
        </row>
        <row r="23">
          <cell r="A23" t="str">
            <v>EPA_THESS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KVMARKOUSA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44180</v>
          </cell>
        </row>
        <row r="4">
          <cell r="B4">
            <v>44180</v>
          </cell>
        </row>
        <row r="5">
          <cell r="B5">
            <v>44180</v>
          </cell>
        </row>
        <row r="6">
          <cell r="B6">
            <v>44180</v>
          </cell>
        </row>
        <row r="7">
          <cell r="B7">
            <v>44180</v>
          </cell>
        </row>
        <row r="8">
          <cell r="B8">
            <v>44180</v>
          </cell>
        </row>
        <row r="9">
          <cell r="B9">
            <v>44180</v>
          </cell>
        </row>
        <row r="10">
          <cell r="B10">
            <v>44180</v>
          </cell>
        </row>
        <row r="11">
          <cell r="B11">
            <v>44180</v>
          </cell>
        </row>
        <row r="12">
          <cell r="B12">
            <v>44180</v>
          </cell>
        </row>
        <row r="13">
          <cell r="B13">
            <v>44180</v>
          </cell>
        </row>
        <row r="14">
          <cell r="B14">
            <v>44180</v>
          </cell>
        </row>
        <row r="15">
          <cell r="B15">
            <v>44180</v>
          </cell>
        </row>
        <row r="16">
          <cell r="B16">
            <v>44180</v>
          </cell>
        </row>
      </sheetData>
      <sheetData sheetId="41">
        <row r="2">
          <cell r="C2">
            <v>44183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469.96230000000003</v>
          </cell>
          <cell r="J12">
            <v>469.96199999999999</v>
          </cell>
          <cell r="K12">
            <v>468.96199999999999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161.47200000000001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44181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32.482999999999997</v>
      </c>
      <c r="C4" s="18">
        <v>31.5</v>
      </c>
      <c r="D4" s="18">
        <v>31.847999999999999</v>
      </c>
      <c r="E4" s="18">
        <v>31.621000000000002</v>
      </c>
      <c r="F4" s="18">
        <v>54.972000000000001</v>
      </c>
      <c r="G4" s="18">
        <v>116.72999999999998</v>
      </c>
      <c r="H4" s="18">
        <v>228.78399999999999</v>
      </c>
      <c r="I4" s="18">
        <v>30.774000000000001</v>
      </c>
      <c r="J4" s="18">
        <v>159.55200000000002</v>
      </c>
      <c r="K4" s="18">
        <v>139.88300000000001</v>
      </c>
      <c r="L4" s="18">
        <v>123.32099999999998</v>
      </c>
      <c r="M4" s="18">
        <v>130.41200000000001</v>
      </c>
      <c r="N4" s="18">
        <v>140.68800000000002</v>
      </c>
      <c r="O4" s="18">
        <v>149.28</v>
      </c>
      <c r="P4" s="18">
        <v>187.81399999999999</v>
      </c>
      <c r="Q4" s="18">
        <v>140.81199999999998</v>
      </c>
      <c r="R4" s="18">
        <v>187.624</v>
      </c>
      <c r="S4" s="18">
        <v>22.103999999999999</v>
      </c>
      <c r="T4" s="18">
        <v>16.262999999999998</v>
      </c>
      <c r="U4" s="18">
        <v>34.346999999999994</v>
      </c>
      <c r="V4" s="18">
        <v>138.85300000000001</v>
      </c>
      <c r="W4" s="18">
        <v>102.25300000000001</v>
      </c>
      <c r="X4" s="18">
        <v>61.002000000000002</v>
      </c>
      <c r="Y4" s="18">
        <v>27.678000000000001</v>
      </c>
      <c r="Z4" s="19"/>
      <c r="AA4" s="20">
        <f>SUM(B4:Z4)</f>
        <v>2320.598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79.510000000000005</v>
      </c>
      <c r="C7" s="28">
        <v>78.55</v>
      </c>
      <c r="D7" s="28">
        <v>77</v>
      </c>
      <c r="E7" s="28">
        <v>76.349999999999994</v>
      </c>
      <c r="F7" s="28">
        <v>77.260000000000005</v>
      </c>
      <c r="G7" s="28">
        <v>79.58</v>
      </c>
      <c r="H7" s="28">
        <v>95.05</v>
      </c>
      <c r="I7" s="28">
        <v>123.63</v>
      </c>
      <c r="J7" s="28">
        <v>122.92</v>
      </c>
      <c r="K7" s="28">
        <v>150</v>
      </c>
      <c r="L7" s="28">
        <v>150</v>
      </c>
      <c r="M7" s="28">
        <v>150</v>
      </c>
      <c r="N7" s="28">
        <v>150</v>
      </c>
      <c r="O7" s="28">
        <v>150</v>
      </c>
      <c r="P7" s="28">
        <v>129.5</v>
      </c>
      <c r="Q7" s="28">
        <v>134.13</v>
      </c>
      <c r="R7" s="28">
        <v>137.06</v>
      </c>
      <c r="S7" s="28">
        <v>139.47</v>
      </c>
      <c r="T7" s="28">
        <v>180</v>
      </c>
      <c r="U7" s="28">
        <v>125.01</v>
      </c>
      <c r="V7" s="28">
        <v>113.12</v>
      </c>
      <c r="W7" s="28">
        <v>91.25</v>
      </c>
      <c r="X7" s="28">
        <v>86</v>
      </c>
      <c r="Y7" s="28">
        <v>76.02</v>
      </c>
      <c r="Z7" s="29"/>
      <c r="AA7" s="30">
        <f>IF(SUM(GR_MAINLAND_MCP_SUM_SELL)&lt;&gt;0,AVERAGEIF(GR_MAINLAND_MCP_SUM_SELL,"&lt;&gt;"""),"")</f>
        <v>115.47541666666666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>
        <v>26</v>
      </c>
      <c r="G10" s="42">
        <v>87</v>
      </c>
      <c r="H10" s="42">
        <v>177</v>
      </c>
      <c r="I10" s="42"/>
      <c r="J10" s="42">
        <v>129.02500000000001</v>
      </c>
      <c r="K10" s="42">
        <v>112</v>
      </c>
      <c r="L10" s="42">
        <v>96</v>
      </c>
      <c r="M10" s="42">
        <v>101</v>
      </c>
      <c r="N10" s="42">
        <v>111</v>
      </c>
      <c r="O10" s="42">
        <v>121</v>
      </c>
      <c r="P10" s="42">
        <v>157</v>
      </c>
      <c r="Q10" s="42">
        <v>114.336</v>
      </c>
      <c r="R10" s="42">
        <v>164.23699999999999</v>
      </c>
      <c r="S10" s="42"/>
      <c r="T10" s="42"/>
      <c r="U10" s="42"/>
      <c r="V10" s="42">
        <v>16</v>
      </c>
      <c r="W10" s="42">
        <v>82</v>
      </c>
      <c r="X10" s="42">
        <v>21</v>
      </c>
      <c r="Y10" s="42"/>
      <c r="Z10" s="43"/>
      <c r="AA10" s="44">
        <f>SUM(B10:Z10)</f>
        <v>1514.5980000000002</v>
      </c>
    </row>
    <row r="11" spans="1:27" ht="24.95" customHeight="1" x14ac:dyDescent="0.2">
      <c r="A11" s="45" t="s">
        <v>7</v>
      </c>
      <c r="B11" s="46">
        <v>19</v>
      </c>
      <c r="C11" s="47">
        <v>19</v>
      </c>
      <c r="D11" s="47">
        <v>19</v>
      </c>
      <c r="E11" s="47">
        <v>19</v>
      </c>
      <c r="F11" s="47">
        <v>19</v>
      </c>
      <c r="G11" s="47">
        <v>19</v>
      </c>
      <c r="H11" s="47">
        <v>39.968000000000004</v>
      </c>
      <c r="I11" s="47">
        <v>18.922000000000001</v>
      </c>
      <c r="J11" s="47">
        <v>19</v>
      </c>
      <c r="K11" s="47">
        <v>17.056999999999999</v>
      </c>
      <c r="L11" s="47">
        <v>17.056999999999999</v>
      </c>
      <c r="M11" s="47">
        <v>17.056999999999999</v>
      </c>
      <c r="N11" s="47">
        <v>17.190000000000001</v>
      </c>
      <c r="O11" s="47">
        <v>17.256</v>
      </c>
      <c r="P11" s="47">
        <v>18.959</v>
      </c>
      <c r="Q11" s="47">
        <v>17.896999999999998</v>
      </c>
      <c r="R11" s="47">
        <v>15.959</v>
      </c>
      <c r="S11" s="47">
        <v>14.366</v>
      </c>
      <c r="T11" s="47">
        <v>7.3949999999999996</v>
      </c>
      <c r="U11" s="47">
        <v>18.928999999999998</v>
      </c>
      <c r="V11" s="47">
        <v>70.921999999999997</v>
      </c>
      <c r="W11" s="47">
        <v>12.308999999999999</v>
      </c>
      <c r="X11" s="47">
        <v>30.853000000000002</v>
      </c>
      <c r="Y11" s="47">
        <v>18.975000000000001</v>
      </c>
      <c r="Z11" s="48"/>
      <c r="AA11" s="49">
        <f>SUM(B11:Z11)</f>
        <v>504.07099999999991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7.359</v>
      </c>
      <c r="V12" s="47">
        <v>45</v>
      </c>
      <c r="W12" s="47"/>
      <c r="X12" s="47"/>
      <c r="Y12" s="47"/>
      <c r="Z12" s="48"/>
      <c r="AA12" s="49">
        <f>SUM(B12:Z12)</f>
        <v>52.359000000000002</v>
      </c>
    </row>
    <row r="13" spans="1:27" ht="24.95" customHeight="1" x14ac:dyDescent="0.2">
      <c r="A13" s="50" t="s">
        <v>9</v>
      </c>
      <c r="B13" s="51">
        <v>8.423</v>
      </c>
      <c r="C13" s="52">
        <v>8.6199999999999992</v>
      </c>
      <c r="D13" s="52">
        <v>8.9160000000000004</v>
      </c>
      <c r="E13" s="52">
        <v>8.5399999999999991</v>
      </c>
      <c r="F13" s="52">
        <v>6.0919999999999996</v>
      </c>
      <c r="G13" s="52">
        <v>6.1280000000000001</v>
      </c>
      <c r="H13" s="52">
        <v>7.7229999999999999</v>
      </c>
      <c r="I13" s="52">
        <v>7.5219999999999994</v>
      </c>
      <c r="J13" s="52">
        <v>7.1969999999999983</v>
      </c>
      <c r="K13" s="52">
        <v>6.4960000000000004</v>
      </c>
      <c r="L13" s="52">
        <v>5.9109999999999996</v>
      </c>
      <c r="M13" s="52">
        <v>6.9799999999999995</v>
      </c>
      <c r="N13" s="52">
        <v>7.69</v>
      </c>
      <c r="O13" s="52">
        <v>7.3739999999999997</v>
      </c>
      <c r="P13" s="52">
        <v>7.2249999999999996</v>
      </c>
      <c r="Q13" s="52">
        <v>8.0289999999999999</v>
      </c>
      <c r="R13" s="52">
        <v>6.8779999999999992</v>
      </c>
      <c r="S13" s="52">
        <v>7.1879999999999997</v>
      </c>
      <c r="T13" s="52">
        <v>8.2949999999999999</v>
      </c>
      <c r="U13" s="52">
        <v>7.0960000000000001</v>
      </c>
      <c r="V13" s="52">
        <v>6.3810000000000002</v>
      </c>
      <c r="W13" s="52">
        <v>7.3940000000000001</v>
      </c>
      <c r="X13" s="52">
        <v>9.1489999999999991</v>
      </c>
      <c r="Y13" s="52">
        <v>8.7029999999999994</v>
      </c>
      <c r="Z13" s="53"/>
      <c r="AA13" s="54">
        <f>SUM(B13:Z13)</f>
        <v>179.94999999999996</v>
      </c>
    </row>
    <row r="14" spans="1:27" ht="30" customHeight="1" thickBot="1" x14ac:dyDescent="0.25">
      <c r="A14" s="55" t="s">
        <v>10</v>
      </c>
      <c r="B14" s="56">
        <f>IF(LEN(B$2)&gt;0,SUM(B10:B13),"")</f>
        <v>27.423000000000002</v>
      </c>
      <c r="C14" s="57">
        <f t="shared" ref="C14:Z14" si="0">IF(LEN(C$2)&gt;0,SUM(C10:C13),"")</f>
        <v>27.619999999999997</v>
      </c>
      <c r="D14" s="57">
        <f t="shared" si="0"/>
        <v>27.916</v>
      </c>
      <c r="E14" s="57">
        <f t="shared" si="0"/>
        <v>27.54</v>
      </c>
      <c r="F14" s="57">
        <f t="shared" si="0"/>
        <v>51.091999999999999</v>
      </c>
      <c r="G14" s="57">
        <f t="shared" si="0"/>
        <v>112.128</v>
      </c>
      <c r="H14" s="57">
        <f t="shared" si="0"/>
        <v>224.69100000000003</v>
      </c>
      <c r="I14" s="57">
        <f t="shared" si="0"/>
        <v>26.443999999999999</v>
      </c>
      <c r="J14" s="57">
        <f t="shared" si="0"/>
        <v>155.22200000000001</v>
      </c>
      <c r="K14" s="57">
        <f t="shared" si="0"/>
        <v>135.553</v>
      </c>
      <c r="L14" s="57">
        <f t="shared" si="0"/>
        <v>118.968</v>
      </c>
      <c r="M14" s="57">
        <f t="shared" si="0"/>
        <v>125.03700000000001</v>
      </c>
      <c r="N14" s="57">
        <f t="shared" si="0"/>
        <v>135.88</v>
      </c>
      <c r="O14" s="57">
        <f t="shared" si="0"/>
        <v>145.63</v>
      </c>
      <c r="P14" s="57">
        <f t="shared" si="0"/>
        <v>183.184</v>
      </c>
      <c r="Q14" s="57">
        <f t="shared" si="0"/>
        <v>140.262</v>
      </c>
      <c r="R14" s="57">
        <f t="shared" si="0"/>
        <v>187.07399999999998</v>
      </c>
      <c r="S14" s="57">
        <f t="shared" si="0"/>
        <v>21.553999999999998</v>
      </c>
      <c r="T14" s="57">
        <f t="shared" si="0"/>
        <v>15.69</v>
      </c>
      <c r="U14" s="57">
        <f t="shared" si="0"/>
        <v>33.384</v>
      </c>
      <c r="V14" s="57">
        <f t="shared" si="0"/>
        <v>138.303</v>
      </c>
      <c r="W14" s="57">
        <f t="shared" si="0"/>
        <v>101.703</v>
      </c>
      <c r="X14" s="57">
        <f t="shared" si="0"/>
        <v>61.002000000000002</v>
      </c>
      <c r="Y14" s="57">
        <f t="shared" si="0"/>
        <v>27.678000000000001</v>
      </c>
      <c r="Z14" s="58" t="str">
        <f t="shared" si="0"/>
        <v/>
      </c>
      <c r="AA14" s="59">
        <f>SUM(AA9:AA13)</f>
        <v>2250.9780000000001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5.0599999999999996</v>
      </c>
      <c r="C17" s="67">
        <v>3.88</v>
      </c>
      <c r="D17" s="67">
        <v>3.88</v>
      </c>
      <c r="E17" s="67">
        <v>3.88</v>
      </c>
      <c r="F17" s="67">
        <v>3.88</v>
      </c>
      <c r="G17" s="67">
        <v>3.88</v>
      </c>
      <c r="H17" s="67">
        <v>3.88</v>
      </c>
      <c r="I17" s="67">
        <v>4.33</v>
      </c>
      <c r="J17" s="67">
        <v>4.33</v>
      </c>
      <c r="K17" s="67">
        <v>4.33</v>
      </c>
      <c r="L17" s="67">
        <v>4.33</v>
      </c>
      <c r="M17" s="67">
        <v>4.6500000000000004</v>
      </c>
      <c r="N17" s="67">
        <v>4.6500000000000004</v>
      </c>
      <c r="O17" s="67">
        <v>3.65</v>
      </c>
      <c r="P17" s="67">
        <v>4.63</v>
      </c>
      <c r="Q17" s="67">
        <v>0.55000000000000004</v>
      </c>
      <c r="R17" s="67">
        <v>0.55000000000000004</v>
      </c>
      <c r="S17" s="67">
        <v>0.55000000000000004</v>
      </c>
      <c r="T17" s="67">
        <v>0.55000000000000004</v>
      </c>
      <c r="U17" s="67">
        <v>0.55000000000000004</v>
      </c>
      <c r="V17" s="67">
        <v>0.55000000000000004</v>
      </c>
      <c r="W17" s="67">
        <v>0.55000000000000004</v>
      </c>
      <c r="X17" s="67"/>
      <c r="Y17" s="67"/>
      <c r="Z17" s="68"/>
      <c r="AA17" s="69">
        <f>SUM(B17:Z17)</f>
        <v>67.089999999999975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5.1999999999999998E-2</v>
      </c>
      <c r="E19" s="76">
        <v>0.20100000000000001</v>
      </c>
      <c r="F19" s="76"/>
      <c r="G19" s="76">
        <v>0.72199999999999998</v>
      </c>
      <c r="H19" s="76">
        <v>0.21299999999999999</v>
      </c>
      <c r="I19" s="76"/>
      <c r="J19" s="76"/>
      <c r="K19" s="76"/>
      <c r="L19" s="76">
        <v>2.3E-2</v>
      </c>
      <c r="M19" s="76">
        <v>0.72499999999999998</v>
      </c>
      <c r="N19" s="76">
        <v>0.158</v>
      </c>
      <c r="O19" s="76"/>
      <c r="P19" s="76"/>
      <c r="Q19" s="76"/>
      <c r="R19" s="76"/>
      <c r="S19" s="76"/>
      <c r="T19" s="76">
        <v>2.3E-2</v>
      </c>
      <c r="U19" s="76">
        <v>0.41299999999999998</v>
      </c>
      <c r="V19" s="76"/>
      <c r="W19" s="76"/>
      <c r="X19" s="76"/>
      <c r="Y19" s="76"/>
      <c r="Z19" s="73"/>
      <c r="AA19" s="74">
        <f>SUM(B19:Z19)</f>
        <v>2.5299999999999998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5.0599999999999996</v>
      </c>
      <c r="C22" s="83">
        <f t="shared" ref="C22:Z22" si="1">IF(LEN(C$2)&gt;0,SUM(C17:C21),"")</f>
        <v>3.88</v>
      </c>
      <c r="D22" s="83">
        <f t="shared" si="1"/>
        <v>3.9319999999999999</v>
      </c>
      <c r="E22" s="83">
        <f t="shared" si="1"/>
        <v>4.0809999999999995</v>
      </c>
      <c r="F22" s="83">
        <f t="shared" si="1"/>
        <v>3.88</v>
      </c>
      <c r="G22" s="83">
        <f t="shared" si="1"/>
        <v>4.6020000000000003</v>
      </c>
      <c r="H22" s="83">
        <f t="shared" si="1"/>
        <v>4.093</v>
      </c>
      <c r="I22" s="83">
        <f t="shared" si="1"/>
        <v>4.33</v>
      </c>
      <c r="J22" s="83">
        <f t="shared" si="1"/>
        <v>4.33</v>
      </c>
      <c r="K22" s="83">
        <f t="shared" si="1"/>
        <v>4.33</v>
      </c>
      <c r="L22" s="83">
        <f t="shared" si="1"/>
        <v>4.3529999999999998</v>
      </c>
      <c r="M22" s="83">
        <f t="shared" si="1"/>
        <v>5.375</v>
      </c>
      <c r="N22" s="83">
        <f t="shared" si="1"/>
        <v>4.8080000000000007</v>
      </c>
      <c r="O22" s="83">
        <f t="shared" si="1"/>
        <v>3.65</v>
      </c>
      <c r="P22" s="83">
        <f t="shared" si="1"/>
        <v>4.63</v>
      </c>
      <c r="Q22" s="83">
        <f t="shared" si="1"/>
        <v>0.55000000000000004</v>
      </c>
      <c r="R22" s="83">
        <f t="shared" si="1"/>
        <v>0.55000000000000004</v>
      </c>
      <c r="S22" s="83">
        <f t="shared" si="1"/>
        <v>0.55000000000000004</v>
      </c>
      <c r="T22" s="83">
        <f t="shared" si="1"/>
        <v>0.57300000000000006</v>
      </c>
      <c r="U22" s="83">
        <f t="shared" si="1"/>
        <v>0.96300000000000008</v>
      </c>
      <c r="V22" s="83">
        <f t="shared" si="1"/>
        <v>0.55000000000000004</v>
      </c>
      <c r="W22" s="83">
        <f t="shared" si="1"/>
        <v>0.55000000000000004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69.619999999999976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32.482999999999997</v>
      </c>
      <c r="C26" s="72">
        <v>31.5</v>
      </c>
      <c r="D26" s="72">
        <v>31.847999999999999</v>
      </c>
      <c r="E26" s="72">
        <v>31.620999999999999</v>
      </c>
      <c r="F26" s="72">
        <v>54.972000000000001</v>
      </c>
      <c r="G26" s="72">
        <v>116.73</v>
      </c>
      <c r="H26" s="72">
        <v>228.78399999999999</v>
      </c>
      <c r="I26" s="72">
        <v>30.774000000000001</v>
      </c>
      <c r="J26" s="72">
        <v>159.55199999999999</v>
      </c>
      <c r="K26" s="72">
        <v>139.88300000000001</v>
      </c>
      <c r="L26" s="72">
        <v>123.321</v>
      </c>
      <c r="M26" s="72">
        <v>130.41200000000001</v>
      </c>
      <c r="N26" s="72">
        <v>140.68799999999999</v>
      </c>
      <c r="O26" s="72">
        <v>149.28</v>
      </c>
      <c r="P26" s="72">
        <v>187.81399999999999</v>
      </c>
      <c r="Q26" s="72">
        <v>140.81200000000001</v>
      </c>
      <c r="R26" s="72">
        <v>187.624</v>
      </c>
      <c r="S26" s="72">
        <v>22.103999999999999</v>
      </c>
      <c r="T26" s="72">
        <v>16.263000000000002</v>
      </c>
      <c r="U26" s="72">
        <v>34.347000000000001</v>
      </c>
      <c r="V26" s="72">
        <v>138.85300000000001</v>
      </c>
      <c r="W26" s="72">
        <v>102.253</v>
      </c>
      <c r="X26" s="72">
        <v>61.002000000000002</v>
      </c>
      <c r="Y26" s="72">
        <v>27.678000000000001</v>
      </c>
      <c r="Z26" s="73"/>
      <c r="AA26" s="74">
        <f>SUM(B26:Z26)</f>
        <v>2320.598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32.482999999999997</v>
      </c>
      <c r="C28" s="57">
        <f t="shared" ref="C28:Z28" si="2">IF(LEN(C$2)&gt;0,SUM(C25:C27),"")</f>
        <v>31.5</v>
      </c>
      <c r="D28" s="57">
        <f t="shared" si="2"/>
        <v>31.847999999999999</v>
      </c>
      <c r="E28" s="57">
        <f t="shared" si="2"/>
        <v>31.620999999999999</v>
      </c>
      <c r="F28" s="57">
        <f t="shared" si="2"/>
        <v>54.972000000000001</v>
      </c>
      <c r="G28" s="57">
        <f t="shared" si="2"/>
        <v>116.73</v>
      </c>
      <c r="H28" s="57">
        <f t="shared" si="2"/>
        <v>228.78399999999999</v>
      </c>
      <c r="I28" s="57">
        <f t="shared" si="2"/>
        <v>30.774000000000001</v>
      </c>
      <c r="J28" s="57">
        <f t="shared" si="2"/>
        <v>159.55199999999999</v>
      </c>
      <c r="K28" s="57">
        <f t="shared" si="2"/>
        <v>139.88300000000001</v>
      </c>
      <c r="L28" s="57">
        <f t="shared" si="2"/>
        <v>123.321</v>
      </c>
      <c r="M28" s="57">
        <f t="shared" si="2"/>
        <v>130.41200000000001</v>
      </c>
      <c r="N28" s="57">
        <f t="shared" si="2"/>
        <v>140.68799999999999</v>
      </c>
      <c r="O28" s="57">
        <f t="shared" si="2"/>
        <v>149.28</v>
      </c>
      <c r="P28" s="57">
        <f t="shared" si="2"/>
        <v>187.81399999999999</v>
      </c>
      <c r="Q28" s="57">
        <f t="shared" si="2"/>
        <v>140.81200000000001</v>
      </c>
      <c r="R28" s="57">
        <f t="shared" si="2"/>
        <v>187.624</v>
      </c>
      <c r="S28" s="57">
        <f t="shared" si="2"/>
        <v>22.103999999999999</v>
      </c>
      <c r="T28" s="57">
        <f t="shared" si="2"/>
        <v>16.263000000000002</v>
      </c>
      <c r="U28" s="57">
        <f t="shared" si="2"/>
        <v>34.347000000000001</v>
      </c>
      <c r="V28" s="57">
        <f t="shared" si="2"/>
        <v>138.85300000000001</v>
      </c>
      <c r="W28" s="57">
        <f t="shared" si="2"/>
        <v>102.253</v>
      </c>
      <c r="X28" s="57">
        <f t="shared" si="2"/>
        <v>61.002000000000002</v>
      </c>
      <c r="Y28" s="57">
        <f t="shared" si="2"/>
        <v>27.678000000000001</v>
      </c>
      <c r="Z28" s="58" t="str">
        <f t="shared" si="2"/>
        <v/>
      </c>
      <c r="AA28" s="59">
        <f>SUM(AA25:AA27)</f>
        <v>2320.598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32.483000000000004</v>
      </c>
      <c r="C47" s="83">
        <f t="shared" ref="C47:Z47" si="8">IF(LEN(C$2)&gt;0,C14+C22+C36,"")</f>
        <v>31.499999999999996</v>
      </c>
      <c r="D47" s="83">
        <f t="shared" si="8"/>
        <v>31.847999999999999</v>
      </c>
      <c r="E47" s="83">
        <f t="shared" si="8"/>
        <v>31.620999999999999</v>
      </c>
      <c r="F47" s="83">
        <f t="shared" si="8"/>
        <v>54.972000000000001</v>
      </c>
      <c r="G47" s="83">
        <f t="shared" si="8"/>
        <v>116.73</v>
      </c>
      <c r="H47" s="83">
        <f t="shared" si="8"/>
        <v>228.78400000000002</v>
      </c>
      <c r="I47" s="83">
        <f t="shared" si="8"/>
        <v>30.774000000000001</v>
      </c>
      <c r="J47" s="83">
        <f t="shared" si="8"/>
        <v>159.55200000000002</v>
      </c>
      <c r="K47" s="83">
        <f t="shared" si="8"/>
        <v>139.88300000000001</v>
      </c>
      <c r="L47" s="83">
        <f t="shared" si="8"/>
        <v>123.321</v>
      </c>
      <c r="M47" s="83">
        <f t="shared" si="8"/>
        <v>130.41200000000001</v>
      </c>
      <c r="N47" s="83">
        <f t="shared" si="8"/>
        <v>140.68799999999999</v>
      </c>
      <c r="O47" s="83">
        <f t="shared" si="8"/>
        <v>149.28</v>
      </c>
      <c r="P47" s="83">
        <f t="shared" si="8"/>
        <v>187.81399999999999</v>
      </c>
      <c r="Q47" s="83">
        <f t="shared" si="8"/>
        <v>140.81200000000001</v>
      </c>
      <c r="R47" s="83">
        <f t="shared" si="8"/>
        <v>187.624</v>
      </c>
      <c r="S47" s="83">
        <f t="shared" si="8"/>
        <v>22.103999999999999</v>
      </c>
      <c r="T47" s="83">
        <f t="shared" si="8"/>
        <v>16.262999999999998</v>
      </c>
      <c r="U47" s="83">
        <f t="shared" si="8"/>
        <v>34.347000000000001</v>
      </c>
      <c r="V47" s="83">
        <f t="shared" si="8"/>
        <v>138.85300000000001</v>
      </c>
      <c r="W47" s="83">
        <f t="shared" si="8"/>
        <v>102.253</v>
      </c>
      <c r="X47" s="83">
        <f t="shared" si="8"/>
        <v>61.002000000000002</v>
      </c>
      <c r="Y47" s="83">
        <f t="shared" si="8"/>
        <v>27.678000000000001</v>
      </c>
      <c r="Z47" s="84" t="str">
        <f t="shared" si="8"/>
        <v/>
      </c>
      <c r="AA47" s="100">
        <f>SUM(B47:Z47)</f>
        <v>2320.598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32.482999999999997</v>
      </c>
      <c r="C4" s="18">
        <v>31.499999999999996</v>
      </c>
      <c r="D4" s="18">
        <v>31.847999999999999</v>
      </c>
      <c r="E4" s="18">
        <v>31.621000000000002</v>
      </c>
      <c r="F4" s="18">
        <v>54.972000000000001</v>
      </c>
      <c r="G4" s="18">
        <v>116.73</v>
      </c>
      <c r="H4" s="18">
        <v>228.78399999999999</v>
      </c>
      <c r="I4" s="18">
        <v>30.774000000000001</v>
      </c>
      <c r="J4" s="18">
        <v>159.55200000000002</v>
      </c>
      <c r="K4" s="18">
        <v>139.88299999999998</v>
      </c>
      <c r="L4" s="18">
        <v>123.321</v>
      </c>
      <c r="M4" s="18">
        <v>130.41200000000001</v>
      </c>
      <c r="N4" s="18">
        <v>140.68800000000005</v>
      </c>
      <c r="O4" s="18">
        <v>149.28</v>
      </c>
      <c r="P4" s="18">
        <v>187.81399999999999</v>
      </c>
      <c r="Q4" s="18">
        <v>140.81199999999998</v>
      </c>
      <c r="R4" s="18">
        <v>187.624</v>
      </c>
      <c r="S4" s="18">
        <v>22.104000000000003</v>
      </c>
      <c r="T4" s="18">
        <v>16.263000000000002</v>
      </c>
      <c r="U4" s="18">
        <v>34.346999999999994</v>
      </c>
      <c r="V4" s="18">
        <v>138.85300000000001</v>
      </c>
      <c r="W4" s="18">
        <v>102.25300000000001</v>
      </c>
      <c r="X4" s="18">
        <v>61.001999999999995</v>
      </c>
      <c r="Y4" s="18">
        <v>27.678000000000001</v>
      </c>
      <c r="Z4" s="19"/>
      <c r="AA4" s="20">
        <f>SUM(B4:Z4)</f>
        <v>2320.598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79.510000000000005</v>
      </c>
      <c r="C7" s="28">
        <v>78.55</v>
      </c>
      <c r="D7" s="28">
        <v>77</v>
      </c>
      <c r="E7" s="28">
        <v>76.349999999999994</v>
      </c>
      <c r="F7" s="28">
        <v>77.260000000000005</v>
      </c>
      <c r="G7" s="28">
        <v>79.58</v>
      </c>
      <c r="H7" s="28">
        <v>95.05</v>
      </c>
      <c r="I7" s="28">
        <v>123.63</v>
      </c>
      <c r="J7" s="28">
        <v>122.92</v>
      </c>
      <c r="K7" s="28">
        <v>150</v>
      </c>
      <c r="L7" s="28">
        <v>150</v>
      </c>
      <c r="M7" s="28">
        <v>150</v>
      </c>
      <c r="N7" s="28">
        <v>150</v>
      </c>
      <c r="O7" s="28">
        <v>150</v>
      </c>
      <c r="P7" s="28">
        <v>129.5</v>
      </c>
      <c r="Q7" s="28">
        <v>134.13</v>
      </c>
      <c r="R7" s="28">
        <v>137.06</v>
      </c>
      <c r="S7" s="28">
        <v>139.47</v>
      </c>
      <c r="T7" s="28">
        <v>180</v>
      </c>
      <c r="U7" s="28">
        <v>125.01</v>
      </c>
      <c r="V7" s="28">
        <v>113.12</v>
      </c>
      <c r="W7" s="28">
        <v>91.25</v>
      </c>
      <c r="X7" s="28">
        <v>86</v>
      </c>
      <c r="Y7" s="28">
        <v>76.02</v>
      </c>
      <c r="Z7" s="29"/>
      <c r="AA7" s="30">
        <v>115.47541666666666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26</v>
      </c>
      <c r="G11" s="47">
        <v>87</v>
      </c>
      <c r="H11" s="47">
        <v>177</v>
      </c>
      <c r="I11" s="47"/>
      <c r="J11" s="47">
        <v>129.02500000000001</v>
      </c>
      <c r="K11" s="47">
        <v>88.801000000000002</v>
      </c>
      <c r="L11" s="47">
        <v>71.382000000000005</v>
      </c>
      <c r="M11" s="47">
        <v>77.694999999999993</v>
      </c>
      <c r="N11" s="47">
        <v>88.444000000000003</v>
      </c>
      <c r="O11" s="47">
        <v>99.503999999999991</v>
      </c>
      <c r="P11" s="47">
        <v>157</v>
      </c>
      <c r="Q11" s="47">
        <v>114.336</v>
      </c>
      <c r="R11" s="47">
        <v>164.23699999999999</v>
      </c>
      <c r="S11" s="47"/>
      <c r="T11" s="47"/>
      <c r="U11" s="47">
        <v>7.359</v>
      </c>
      <c r="V11" s="47">
        <v>61</v>
      </c>
      <c r="W11" s="47">
        <v>82</v>
      </c>
      <c r="X11" s="47">
        <v>21</v>
      </c>
      <c r="Y11" s="47"/>
      <c r="Z11" s="48"/>
      <c r="AA11" s="49">
        <f>SUM(B11:Z11)</f>
        <v>1451.7829999999999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26</v>
      </c>
      <c r="G14" s="57">
        <f t="shared" si="0"/>
        <v>87</v>
      </c>
      <c r="H14" s="57">
        <f t="shared" si="0"/>
        <v>177</v>
      </c>
      <c r="I14" s="57">
        <f t="shared" si="0"/>
        <v>0</v>
      </c>
      <c r="J14" s="57">
        <f t="shared" si="0"/>
        <v>129.02500000000001</v>
      </c>
      <c r="K14" s="57">
        <f t="shared" si="0"/>
        <v>88.801000000000002</v>
      </c>
      <c r="L14" s="57">
        <f t="shared" si="0"/>
        <v>71.382000000000005</v>
      </c>
      <c r="M14" s="57">
        <f t="shared" si="0"/>
        <v>77.694999999999993</v>
      </c>
      <c r="N14" s="57">
        <f t="shared" si="0"/>
        <v>88.444000000000003</v>
      </c>
      <c r="O14" s="57">
        <f t="shared" si="0"/>
        <v>99.503999999999991</v>
      </c>
      <c r="P14" s="57">
        <f t="shared" si="0"/>
        <v>157</v>
      </c>
      <c r="Q14" s="57">
        <f t="shared" si="0"/>
        <v>114.336</v>
      </c>
      <c r="R14" s="57">
        <f t="shared" si="0"/>
        <v>164.23699999999999</v>
      </c>
      <c r="S14" s="57">
        <f t="shared" si="0"/>
        <v>0</v>
      </c>
      <c r="T14" s="57">
        <f t="shared" si="0"/>
        <v>0</v>
      </c>
      <c r="U14" s="57">
        <f t="shared" si="0"/>
        <v>7.359</v>
      </c>
      <c r="V14" s="57">
        <f t="shared" si="0"/>
        <v>61</v>
      </c>
      <c r="W14" s="57">
        <f t="shared" si="0"/>
        <v>82</v>
      </c>
      <c r="X14" s="57">
        <f t="shared" si="0"/>
        <v>21</v>
      </c>
      <c r="Y14" s="57">
        <f t="shared" si="0"/>
        <v>0</v>
      </c>
      <c r="Z14" s="58" t="str">
        <f t="shared" si="0"/>
        <v/>
      </c>
      <c r="AA14" s="59">
        <f>SUM(AA9:AA13)</f>
        <v>1451.7829999999999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12.923</v>
      </c>
      <c r="C18" s="72">
        <v>13.016</v>
      </c>
      <c r="D18" s="72">
        <v>12.847</v>
      </c>
      <c r="E18" s="72">
        <v>12.773999999999999</v>
      </c>
      <c r="F18" s="72">
        <v>12.837</v>
      </c>
      <c r="G18" s="72">
        <v>14.39</v>
      </c>
      <c r="H18" s="72">
        <v>16.638000000000002</v>
      </c>
      <c r="I18" s="72">
        <v>17.606000000000002</v>
      </c>
      <c r="J18" s="72">
        <v>19.478999999999999</v>
      </c>
      <c r="K18" s="72">
        <v>20.555999999999997</v>
      </c>
      <c r="L18" s="72">
        <v>20.468999999999998</v>
      </c>
      <c r="M18" s="72">
        <v>20.561</v>
      </c>
      <c r="N18" s="72">
        <v>20.787999999999997</v>
      </c>
      <c r="O18" s="72">
        <v>20.723000000000003</v>
      </c>
      <c r="P18" s="72">
        <v>19.534000000000002</v>
      </c>
      <c r="Q18" s="72">
        <v>18.612000000000002</v>
      </c>
      <c r="R18" s="72">
        <v>18.455000000000002</v>
      </c>
      <c r="S18" s="72">
        <v>18.143000000000001</v>
      </c>
      <c r="T18" s="72"/>
      <c r="U18" s="72">
        <v>16.318999999999999</v>
      </c>
      <c r="V18" s="72">
        <v>16.436</v>
      </c>
      <c r="W18" s="72">
        <v>13.467000000000001</v>
      </c>
      <c r="X18" s="72">
        <v>13.247999999999999</v>
      </c>
      <c r="Y18" s="72">
        <v>13.43</v>
      </c>
      <c r="Z18" s="73"/>
      <c r="AA18" s="74">
        <f>SUM(B18:Z18)</f>
        <v>383.25099999999998</v>
      </c>
    </row>
    <row r="19" spans="1:27" ht="24.95" customHeight="1" x14ac:dyDescent="0.2">
      <c r="A19" s="70" t="s">
        <v>14</v>
      </c>
      <c r="B19" s="75">
        <v>19.559999999999999</v>
      </c>
      <c r="C19" s="76">
        <v>18.483999999999998</v>
      </c>
      <c r="D19" s="76">
        <v>19.000999999999998</v>
      </c>
      <c r="E19" s="76">
        <v>18.847000000000001</v>
      </c>
      <c r="F19" s="76">
        <v>16.134999999999998</v>
      </c>
      <c r="G19" s="76">
        <v>15.340000000000002</v>
      </c>
      <c r="H19" s="76">
        <v>35.145999999999994</v>
      </c>
      <c r="I19" s="76">
        <v>13.167999999999999</v>
      </c>
      <c r="J19" s="76">
        <v>11.047999999999998</v>
      </c>
      <c r="K19" s="76">
        <v>30.526000000000003</v>
      </c>
      <c r="L19" s="76">
        <v>31.47</v>
      </c>
      <c r="M19" s="76">
        <v>32.155999999999999</v>
      </c>
      <c r="N19" s="76">
        <v>31.456000000000003</v>
      </c>
      <c r="O19" s="76">
        <v>29.053000000000001</v>
      </c>
      <c r="P19" s="76">
        <v>11.28</v>
      </c>
      <c r="Q19" s="76">
        <v>7.863999999999999</v>
      </c>
      <c r="R19" s="76">
        <v>4.9319999999999995</v>
      </c>
      <c r="S19" s="76">
        <v>3.9609999999999994</v>
      </c>
      <c r="T19" s="76">
        <v>16.263000000000002</v>
      </c>
      <c r="U19" s="76">
        <v>10.668999999999999</v>
      </c>
      <c r="V19" s="76">
        <v>61.417000000000002</v>
      </c>
      <c r="W19" s="76">
        <v>6.7859999999999987</v>
      </c>
      <c r="X19" s="76">
        <v>26.754000000000005</v>
      </c>
      <c r="Y19" s="76">
        <v>14.247999999999999</v>
      </c>
      <c r="Z19" s="73"/>
      <c r="AA19" s="74">
        <f>SUM(B19:Z19)</f>
        <v>485.56399999999996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32.482999999999997</v>
      </c>
      <c r="C22" s="83">
        <f t="shared" si="1"/>
        <v>31.5</v>
      </c>
      <c r="D22" s="83">
        <f t="shared" si="1"/>
        <v>31.847999999999999</v>
      </c>
      <c r="E22" s="83">
        <f t="shared" si="1"/>
        <v>31.621000000000002</v>
      </c>
      <c r="F22" s="83">
        <f t="shared" si="1"/>
        <v>28.971999999999998</v>
      </c>
      <c r="G22" s="83">
        <f t="shared" si="1"/>
        <v>29.730000000000004</v>
      </c>
      <c r="H22" s="83">
        <f t="shared" si="1"/>
        <v>51.783999999999992</v>
      </c>
      <c r="I22" s="83">
        <f t="shared" si="1"/>
        <v>30.774000000000001</v>
      </c>
      <c r="J22" s="83">
        <f t="shared" si="1"/>
        <v>30.526999999999997</v>
      </c>
      <c r="K22" s="83">
        <f t="shared" si="1"/>
        <v>51.082000000000001</v>
      </c>
      <c r="L22" s="83">
        <f t="shared" si="1"/>
        <v>51.938999999999993</v>
      </c>
      <c r="M22" s="83">
        <f t="shared" si="1"/>
        <v>52.716999999999999</v>
      </c>
      <c r="N22" s="83">
        <f t="shared" si="1"/>
        <v>52.244</v>
      </c>
      <c r="O22" s="83">
        <f t="shared" si="1"/>
        <v>49.776000000000003</v>
      </c>
      <c r="P22" s="83">
        <f t="shared" si="1"/>
        <v>30.814</v>
      </c>
      <c r="Q22" s="83">
        <f t="shared" si="1"/>
        <v>26.475999999999999</v>
      </c>
      <c r="R22" s="83">
        <f t="shared" si="1"/>
        <v>23.387</v>
      </c>
      <c r="S22" s="83">
        <f t="shared" si="1"/>
        <v>22.103999999999999</v>
      </c>
      <c r="T22" s="83">
        <f t="shared" si="1"/>
        <v>16.263000000000002</v>
      </c>
      <c r="U22" s="83">
        <f t="shared" si="1"/>
        <v>26.988</v>
      </c>
      <c r="V22" s="83">
        <f t="shared" si="1"/>
        <v>77.853000000000009</v>
      </c>
      <c r="W22" s="83">
        <f t="shared" si="1"/>
        <v>20.253</v>
      </c>
      <c r="X22" s="83">
        <f t="shared" si="1"/>
        <v>40.002000000000002</v>
      </c>
      <c r="Y22" s="83">
        <f t="shared" si="1"/>
        <v>27.677999999999997</v>
      </c>
      <c r="Z22" s="84">
        <f t="shared" si="1"/>
        <v>0</v>
      </c>
      <c r="AA22" s="85">
        <f t="shared" si="1"/>
        <v>868.81499999999994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32.482999999999997</v>
      </c>
      <c r="C26" s="72">
        <v>31.5</v>
      </c>
      <c r="D26" s="72">
        <v>31.847999999999999</v>
      </c>
      <c r="E26" s="72">
        <v>31.620999999999999</v>
      </c>
      <c r="F26" s="72">
        <v>54.972000000000001</v>
      </c>
      <c r="G26" s="72">
        <v>116.73</v>
      </c>
      <c r="H26" s="72">
        <v>228.78399999999999</v>
      </c>
      <c r="I26" s="72">
        <v>30.774000000000001</v>
      </c>
      <c r="J26" s="72">
        <v>159.55199999999999</v>
      </c>
      <c r="K26" s="72">
        <v>139.88300000000001</v>
      </c>
      <c r="L26" s="72">
        <v>123.321</v>
      </c>
      <c r="M26" s="72">
        <v>130.41200000000001</v>
      </c>
      <c r="N26" s="72">
        <v>140.68799999999999</v>
      </c>
      <c r="O26" s="72">
        <v>149.28</v>
      </c>
      <c r="P26" s="72">
        <v>187.81399999999999</v>
      </c>
      <c r="Q26" s="72">
        <v>140.81200000000001</v>
      </c>
      <c r="R26" s="72">
        <v>187.624</v>
      </c>
      <c r="S26" s="72">
        <v>22.103999999999999</v>
      </c>
      <c r="T26" s="72">
        <v>16.263000000000002</v>
      </c>
      <c r="U26" s="72">
        <v>34.347000000000001</v>
      </c>
      <c r="V26" s="72">
        <v>138.85300000000001</v>
      </c>
      <c r="W26" s="72">
        <v>102.253</v>
      </c>
      <c r="X26" s="72">
        <v>61.002000000000002</v>
      </c>
      <c r="Y26" s="72">
        <v>27.678000000000001</v>
      </c>
      <c r="Z26" s="73"/>
      <c r="AA26" s="74">
        <f>SUM(B26:Z26)</f>
        <v>2320.598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32.482999999999997</v>
      </c>
      <c r="C28" s="57">
        <f t="shared" si="2"/>
        <v>31.5</v>
      </c>
      <c r="D28" s="57">
        <f t="shared" si="2"/>
        <v>31.847999999999999</v>
      </c>
      <c r="E28" s="57">
        <f t="shared" si="2"/>
        <v>31.620999999999999</v>
      </c>
      <c r="F28" s="57">
        <f t="shared" si="2"/>
        <v>54.972000000000001</v>
      </c>
      <c r="G28" s="57">
        <f t="shared" si="2"/>
        <v>116.73</v>
      </c>
      <c r="H28" s="57">
        <f t="shared" si="2"/>
        <v>228.78399999999999</v>
      </c>
      <c r="I28" s="57">
        <f t="shared" si="2"/>
        <v>30.774000000000001</v>
      </c>
      <c r="J28" s="57">
        <f t="shared" si="2"/>
        <v>159.55199999999999</v>
      </c>
      <c r="K28" s="57">
        <f t="shared" si="2"/>
        <v>139.88300000000001</v>
      </c>
      <c r="L28" s="57">
        <f t="shared" si="2"/>
        <v>123.321</v>
      </c>
      <c r="M28" s="57">
        <f t="shared" si="2"/>
        <v>130.41200000000001</v>
      </c>
      <c r="N28" s="57">
        <f t="shared" si="2"/>
        <v>140.68799999999999</v>
      </c>
      <c r="O28" s="57">
        <f t="shared" si="2"/>
        <v>149.28</v>
      </c>
      <c r="P28" s="57">
        <f t="shared" si="2"/>
        <v>187.81399999999999</v>
      </c>
      <c r="Q28" s="57">
        <f t="shared" si="2"/>
        <v>140.81200000000001</v>
      </c>
      <c r="R28" s="57">
        <f t="shared" si="2"/>
        <v>187.624</v>
      </c>
      <c r="S28" s="57">
        <f t="shared" si="2"/>
        <v>22.103999999999999</v>
      </c>
      <c r="T28" s="57">
        <f t="shared" si="2"/>
        <v>16.263000000000002</v>
      </c>
      <c r="U28" s="57">
        <f t="shared" si="2"/>
        <v>34.347000000000001</v>
      </c>
      <c r="V28" s="57">
        <f t="shared" si="2"/>
        <v>138.85300000000001</v>
      </c>
      <c r="W28" s="57">
        <f t="shared" si="2"/>
        <v>102.253</v>
      </c>
      <c r="X28" s="57">
        <f t="shared" si="2"/>
        <v>61.002000000000002</v>
      </c>
      <c r="Y28" s="57">
        <f t="shared" si="2"/>
        <v>27.678000000000001</v>
      </c>
      <c r="Z28" s="58">
        <f t="shared" si="2"/>
        <v>0</v>
      </c>
      <c r="AA28" s="59">
        <f t="shared" si="2"/>
        <v>2320.598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32.482999999999997</v>
      </c>
      <c r="C47" s="83">
        <f t="shared" ref="C47:Z47" si="8">SUM(C10:C13)+C22+C36</f>
        <v>31.5</v>
      </c>
      <c r="D47" s="83">
        <f t="shared" si="8"/>
        <v>31.847999999999999</v>
      </c>
      <c r="E47" s="83">
        <f t="shared" si="8"/>
        <v>31.621000000000002</v>
      </c>
      <c r="F47" s="83">
        <f t="shared" si="8"/>
        <v>54.971999999999994</v>
      </c>
      <c r="G47" s="83">
        <f t="shared" si="8"/>
        <v>116.73</v>
      </c>
      <c r="H47" s="83">
        <f t="shared" si="8"/>
        <v>228.78399999999999</v>
      </c>
      <c r="I47" s="83">
        <f t="shared" si="8"/>
        <v>30.774000000000001</v>
      </c>
      <c r="J47" s="83">
        <f t="shared" si="8"/>
        <v>159.55199999999999</v>
      </c>
      <c r="K47" s="83">
        <f t="shared" si="8"/>
        <v>139.88300000000001</v>
      </c>
      <c r="L47" s="83">
        <f t="shared" si="8"/>
        <v>123.321</v>
      </c>
      <c r="M47" s="83">
        <f t="shared" si="8"/>
        <v>130.41199999999998</v>
      </c>
      <c r="N47" s="83">
        <f t="shared" si="8"/>
        <v>140.68799999999999</v>
      </c>
      <c r="O47" s="83">
        <f t="shared" si="8"/>
        <v>149.28</v>
      </c>
      <c r="P47" s="83">
        <f t="shared" si="8"/>
        <v>187.81399999999999</v>
      </c>
      <c r="Q47" s="83">
        <f t="shared" si="8"/>
        <v>140.81200000000001</v>
      </c>
      <c r="R47" s="83">
        <f t="shared" si="8"/>
        <v>187.624</v>
      </c>
      <c r="S47" s="83">
        <f t="shared" si="8"/>
        <v>22.103999999999999</v>
      </c>
      <c r="T47" s="83">
        <f t="shared" si="8"/>
        <v>16.263000000000002</v>
      </c>
      <c r="U47" s="83">
        <f t="shared" si="8"/>
        <v>34.347000000000001</v>
      </c>
      <c r="V47" s="83">
        <f t="shared" si="8"/>
        <v>138.85300000000001</v>
      </c>
      <c r="W47" s="83">
        <f t="shared" si="8"/>
        <v>102.253</v>
      </c>
      <c r="X47" s="83">
        <f t="shared" si="8"/>
        <v>61.002000000000002</v>
      </c>
      <c r="Y47" s="83">
        <f t="shared" si="8"/>
        <v>27.677999999999997</v>
      </c>
      <c r="Z47" s="84">
        <f t="shared" si="8"/>
        <v>0</v>
      </c>
      <c r="AA47" s="100">
        <f>SUM(B47:Z47)</f>
        <v>2320.598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2020-12-16T13:50:59Z</dcterms:created>
  <dcterms:modified xsi:type="dcterms:W3CDTF">2020-12-16T13:51:00Z</dcterms:modified>
</cp:coreProperties>
</file>