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<sst xmlns="http://schemas.openxmlformats.org/spreadsheetml/2006/main" count="110" uniqueCount="50">
  <si>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15/12/2020 15:52:12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</si>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</sst>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175</c:v>
                </c:pt>
                <c:pt idx="22">
                  <c:v>175</c:v>
                </c:pt>
                <c:pt idx="23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5">
                  <c:v>200</c:v>
                </c:pt>
                <c:pt idx="9">
                  <c:v>3.06</c:v>
                </c:pt>
                <c:pt idx="11">
                  <c:v>2.44</c:v>
                </c:pt>
                <c:pt idx="12">
                  <c:v>2.04</c:v>
                </c:pt>
                <c:pt idx="14">
                  <c:v>3.66</c:v>
                </c:pt>
                <c:pt idx="16">
                  <c:v>3.177</c:v>
                </c:pt>
                <c:pt idx="17">
                  <c:v>4.2560000000000002</c:v>
                </c:pt>
                <c:pt idx="18">
                  <c:v>7.1349999999999998</c:v>
                </c:pt>
                <c:pt idx="19">
                  <c:v>5.415</c:v>
                </c:pt>
                <c:pt idx="20">
                  <c:v>26.02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3.653</c:v>
                </c:pt>
                <c:pt idx="1">
                  <c:v>6.8979999999999997</c:v>
                </c:pt>
                <c:pt idx="2">
                  <c:v>2.496</c:v>
                </c:pt>
                <c:pt idx="3">
                  <c:v>1.5109999999999999</c:v>
                </c:pt>
                <c:pt idx="4">
                  <c:v>1.268</c:v>
                </c:pt>
                <c:pt idx="6">
                  <c:v>2.105</c:v>
                </c:pt>
                <c:pt idx="7">
                  <c:v>3.4240000000000004</c:v>
                </c:pt>
                <c:pt idx="8">
                  <c:v>12.096</c:v>
                </c:pt>
                <c:pt idx="9">
                  <c:v>10.657</c:v>
                </c:pt>
                <c:pt idx="10">
                  <c:v>9.093</c:v>
                </c:pt>
                <c:pt idx="11">
                  <c:v>8.9689999999999994</c:v>
                </c:pt>
                <c:pt idx="12">
                  <c:v>9.6769999999999996</c:v>
                </c:pt>
                <c:pt idx="13">
                  <c:v>9.588000000000001</c:v>
                </c:pt>
                <c:pt idx="14">
                  <c:v>8.6649999999999991</c:v>
                </c:pt>
                <c:pt idx="15">
                  <c:v>7.4009999999999989</c:v>
                </c:pt>
                <c:pt idx="16">
                  <c:v>1.212</c:v>
                </c:pt>
                <c:pt idx="17">
                  <c:v>1.353</c:v>
                </c:pt>
                <c:pt idx="18">
                  <c:v>1.7669999999999999</c:v>
                </c:pt>
                <c:pt idx="19">
                  <c:v>1.175</c:v>
                </c:pt>
                <c:pt idx="20">
                  <c:v>8.8840000000000003</c:v>
                </c:pt>
                <c:pt idx="21">
                  <c:v>0.41199999999999998</c:v>
                </c:pt>
                <c:pt idx="22">
                  <c:v>1.258</c:v>
                </c:pt>
                <c:pt idx="23">
                  <c:v>0.99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175</c:v>
                </c:pt>
                <c:pt idx="20">
                  <c:v>175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306552"/>
        <c:axId val="383306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6.79</c:v>
                </c:pt>
                <c:pt idx="1">
                  <c:v>9.7799999999999994</c:v>
                </c:pt>
                <c:pt idx="2">
                  <c:v>8.64</c:v>
                </c:pt>
                <c:pt idx="3">
                  <c:v>7.64</c:v>
                </c:pt>
                <c:pt idx="4">
                  <c:v>6.8879999999999999</c:v>
                </c:pt>
                <c:pt idx="5">
                  <c:v>208.12</c:v>
                </c:pt>
                <c:pt idx="6">
                  <c:v>11.01</c:v>
                </c:pt>
                <c:pt idx="7">
                  <c:v>11.28</c:v>
                </c:pt>
                <c:pt idx="8">
                  <c:v>17.709000000000003</c:v>
                </c:pt>
                <c:pt idx="9">
                  <c:v>18.795999999999999</c:v>
                </c:pt>
                <c:pt idx="10">
                  <c:v>13.892999999999997</c:v>
                </c:pt>
                <c:pt idx="11">
                  <c:v>16.408999999999999</c:v>
                </c:pt>
                <c:pt idx="12">
                  <c:v>16.716999999999999</c:v>
                </c:pt>
                <c:pt idx="13">
                  <c:v>15.141</c:v>
                </c:pt>
                <c:pt idx="14">
                  <c:v>19.018000000000001</c:v>
                </c:pt>
                <c:pt idx="15">
                  <c:v>14.459999999999999</c:v>
                </c:pt>
                <c:pt idx="16">
                  <c:v>7.0299999999999985</c:v>
                </c:pt>
                <c:pt idx="17">
                  <c:v>7.3790000000000004</c:v>
                </c:pt>
                <c:pt idx="18">
                  <c:v>12.371999999999998</c:v>
                </c:pt>
                <c:pt idx="19">
                  <c:v>188.12500000000003</c:v>
                </c:pt>
                <c:pt idx="20">
                  <c:v>221.86199999999999</c:v>
                </c:pt>
                <c:pt idx="21">
                  <c:v>183.11</c:v>
                </c:pt>
                <c:pt idx="22">
                  <c:v>182.95100000000002</c:v>
                </c:pt>
                <c:pt idx="23">
                  <c:v>181.262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306552"/>
        <c:axId val="383306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46.32</c:v>
                </c:pt>
                <c:pt idx="1">
                  <c:v>45.52</c:v>
                </c:pt>
                <c:pt idx="2">
                  <c:v>43.71</c:v>
                </c:pt>
                <c:pt idx="3">
                  <c:v>41.76</c:v>
                </c:pt>
                <c:pt idx="4">
                  <c:v>42.65</c:v>
                </c:pt>
                <c:pt idx="5">
                  <c:v>20</c:v>
                </c:pt>
                <c:pt idx="6">
                  <c:v>63.59</c:v>
                </c:pt>
                <c:pt idx="7">
                  <c:v>79.709999999999994</c:v>
                </c:pt>
                <c:pt idx="8">
                  <c:v>97</c:v>
                </c:pt>
                <c:pt idx="9">
                  <c:v>100</c:v>
                </c:pt>
                <c:pt idx="10">
                  <c:v>99</c:v>
                </c:pt>
                <c:pt idx="11">
                  <c:v>101</c:v>
                </c:pt>
                <c:pt idx="12">
                  <c:v>100</c:v>
                </c:pt>
                <c:pt idx="13">
                  <c:v>98</c:v>
                </c:pt>
                <c:pt idx="14">
                  <c:v>101</c:v>
                </c:pt>
                <c:pt idx="15">
                  <c:v>99.44</c:v>
                </c:pt>
                <c:pt idx="16">
                  <c:v>108.9</c:v>
                </c:pt>
                <c:pt idx="17">
                  <c:v>108.9</c:v>
                </c:pt>
                <c:pt idx="18">
                  <c:v>113.17</c:v>
                </c:pt>
                <c:pt idx="19">
                  <c:v>109.73</c:v>
                </c:pt>
                <c:pt idx="20">
                  <c:v>129.66999999999999</c:v>
                </c:pt>
                <c:pt idx="21">
                  <c:v>49.72</c:v>
                </c:pt>
                <c:pt idx="22">
                  <c:v>53.9</c:v>
                </c:pt>
                <c:pt idx="23">
                  <c:v>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307728"/>
        <c:axId val="383307336"/>
      </c:lineChart>
      <c:catAx>
        <c:axId val="383306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306944"/>
        <c:crosses val="autoZero"/>
        <c:auto val="1"/>
        <c:lblAlgn val="ctr"/>
        <c:lblOffset val="100"/>
        <c:noMultiLvlLbl val="0"/>
      </c:catAx>
      <c:valAx>
        <c:axId val="3833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306552"/>
        <c:crosses val="autoZero"/>
        <c:crossBetween val="between"/>
      </c:valAx>
      <c:valAx>
        <c:axId val="383307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307728"/>
        <c:crosses val="max"/>
        <c:crossBetween val="between"/>
      </c:valAx>
      <c:catAx>
        <c:axId val="383307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307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44181</v>
          </cell>
        </row>
        <row r="5">
          <cell r="C5" t="str">
            <v>LIDA1</v>
          </cell>
        </row>
        <row r="20">
          <cell r="C20">
            <v>525</v>
          </cell>
        </row>
        <row r="21">
          <cell r="C21">
            <v>257.20299999999997</v>
          </cell>
        </row>
        <row r="22">
          <cell r="C22">
            <v>350</v>
          </cell>
        </row>
        <row r="23">
          <cell r="C23">
            <v>0</v>
          </cell>
        </row>
        <row r="24">
          <cell r="C24">
            <v>114.55199999999998</v>
          </cell>
        </row>
        <row r="25">
          <cell r="C25">
            <v>52.498000000000005</v>
          </cell>
        </row>
        <row r="26">
          <cell r="C26">
            <v>0</v>
          </cell>
        </row>
        <row r="27">
          <cell r="C27">
            <v>87.128999999999991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4.7</v>
          </cell>
        </row>
        <row r="33">
          <cell r="C33">
            <v>28.380000000000003</v>
          </cell>
        </row>
        <row r="34">
          <cell r="C34">
            <v>257.28399999999999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1075</v>
          </cell>
        </row>
        <row r="40">
          <cell r="C40">
            <v>0</v>
          </cell>
        </row>
        <row r="41">
          <cell r="C41">
            <v>21.017999999999994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46.32</v>
          </cell>
          <cell r="C7">
            <v>45.52</v>
          </cell>
          <cell r="D7">
            <v>43.71</v>
          </cell>
          <cell r="E7">
            <v>41.76</v>
          </cell>
          <cell r="F7">
            <v>42.65</v>
          </cell>
          <cell r="G7">
            <v>20</v>
          </cell>
          <cell r="H7">
            <v>63.59</v>
          </cell>
          <cell r="I7">
            <v>79.709999999999994</v>
          </cell>
          <cell r="J7">
            <v>97</v>
          </cell>
          <cell r="K7">
            <v>100</v>
          </cell>
          <cell r="L7">
            <v>99</v>
          </cell>
          <cell r="M7">
            <v>101</v>
          </cell>
          <cell r="N7">
            <v>100</v>
          </cell>
          <cell r="O7">
            <v>98</v>
          </cell>
          <cell r="P7">
            <v>101</v>
          </cell>
          <cell r="Q7">
            <v>99.44</v>
          </cell>
          <cell r="R7">
            <v>108.9</v>
          </cell>
          <cell r="S7">
            <v>108.9</v>
          </cell>
          <cell r="T7">
            <v>113.17</v>
          </cell>
          <cell r="U7">
            <v>109.73</v>
          </cell>
          <cell r="V7">
            <v>129.66999999999999</v>
          </cell>
          <cell r="W7">
            <v>49.72</v>
          </cell>
          <cell r="X7">
            <v>53.9</v>
          </cell>
          <cell r="Y7">
            <v>51</v>
          </cell>
        </row>
        <row r="10">
          <cell r="W10">
            <v>15</v>
          </cell>
          <cell r="X10">
            <v>15</v>
          </cell>
          <cell r="Y10">
            <v>15</v>
          </cell>
        </row>
        <row r="12">
          <cell r="W12">
            <v>65</v>
          </cell>
          <cell r="X12">
            <v>65</v>
          </cell>
          <cell r="Y12">
            <v>65</v>
          </cell>
        </row>
        <row r="17">
          <cell r="W17">
            <v>95</v>
          </cell>
          <cell r="X17">
            <v>95</v>
          </cell>
          <cell r="Y17">
            <v>95</v>
          </cell>
        </row>
        <row r="27">
          <cell r="G27">
            <v>200</v>
          </cell>
        </row>
        <row r="37">
          <cell r="V37">
            <v>19.867000000000001</v>
          </cell>
        </row>
        <row r="38">
          <cell r="K38">
            <v>3.06</v>
          </cell>
          <cell r="M38">
            <v>2.44</v>
          </cell>
          <cell r="N38">
            <v>2.04</v>
          </cell>
          <cell r="P38">
            <v>3.66</v>
          </cell>
          <cell r="R38">
            <v>3.177</v>
          </cell>
          <cell r="S38">
            <v>4.2560000000000002</v>
          </cell>
          <cell r="T38">
            <v>7.1349999999999998</v>
          </cell>
          <cell r="U38">
            <v>5.415</v>
          </cell>
          <cell r="V38">
            <v>6.1529999999999996</v>
          </cell>
        </row>
        <row r="40">
          <cell r="U40">
            <v>35</v>
          </cell>
          <cell r="V40">
            <v>35</v>
          </cell>
        </row>
        <row r="41">
          <cell r="U41">
            <v>140</v>
          </cell>
          <cell r="V41">
            <v>140</v>
          </cell>
        </row>
        <row r="59">
          <cell r="B59">
            <v>3.653</v>
          </cell>
          <cell r="C59">
            <v>6.8979999999999997</v>
          </cell>
          <cell r="D59">
            <v>2.496</v>
          </cell>
          <cell r="E59">
            <v>1.5109999999999999</v>
          </cell>
          <cell r="F59">
            <v>1.268</v>
          </cell>
          <cell r="H59">
            <v>2.105</v>
          </cell>
          <cell r="I59">
            <v>3.4240000000000004</v>
          </cell>
          <cell r="J59">
            <v>12.096</v>
          </cell>
          <cell r="K59">
            <v>10.657</v>
          </cell>
          <cell r="L59">
            <v>9.093</v>
          </cell>
          <cell r="M59">
            <v>8.9689999999999994</v>
          </cell>
          <cell r="N59">
            <v>9.6769999999999996</v>
          </cell>
          <cell r="O59">
            <v>9.588000000000001</v>
          </cell>
          <cell r="P59">
            <v>8.6649999999999991</v>
          </cell>
          <cell r="Q59">
            <v>7.4009999999999989</v>
          </cell>
          <cell r="R59">
            <v>1.212</v>
          </cell>
          <cell r="S59">
            <v>1.353</v>
          </cell>
          <cell r="T59">
            <v>1.7669999999999999</v>
          </cell>
          <cell r="U59">
            <v>1.175</v>
          </cell>
          <cell r="V59">
            <v>8.8840000000000003</v>
          </cell>
          <cell r="W59">
            <v>0.41199999999999998</v>
          </cell>
          <cell r="X59">
            <v>1.258</v>
          </cell>
          <cell r="Y59">
            <v>0.99</v>
          </cell>
        </row>
        <row r="64">
          <cell r="I64">
            <v>4.8</v>
          </cell>
          <cell r="J64">
            <v>4.8</v>
          </cell>
          <cell r="K64">
            <v>4.8</v>
          </cell>
          <cell r="L64">
            <v>4.8</v>
          </cell>
          <cell r="M64">
            <v>5</v>
          </cell>
          <cell r="N64">
            <v>5</v>
          </cell>
          <cell r="O64">
            <v>5</v>
          </cell>
          <cell r="P64">
            <v>5</v>
          </cell>
          <cell r="Q64">
            <v>5</v>
          </cell>
          <cell r="T64">
            <v>3.298</v>
          </cell>
          <cell r="V64">
            <v>5</v>
          </cell>
        </row>
        <row r="66">
          <cell r="B66">
            <v>3.1370000000000005</v>
          </cell>
          <cell r="C66">
            <v>2.8819999999999997</v>
          </cell>
          <cell r="D66">
            <v>6.1440000000000001</v>
          </cell>
          <cell r="E66">
            <v>6.1290000000000004</v>
          </cell>
          <cell r="F66">
            <v>5.62</v>
          </cell>
          <cell r="G66">
            <v>8.1199999999999992</v>
          </cell>
          <cell r="H66">
            <v>8.9050000000000011</v>
          </cell>
          <cell r="I66">
            <v>3.056</v>
          </cell>
          <cell r="J66">
            <v>0.81299999999999994</v>
          </cell>
          <cell r="K66">
            <v>0.27900000000000003</v>
          </cell>
          <cell r="O66">
            <v>0.55300000000000005</v>
          </cell>
          <cell r="P66">
            <v>1.6930000000000001</v>
          </cell>
          <cell r="Q66">
            <v>2.0590000000000002</v>
          </cell>
          <cell r="R66">
            <v>2.641</v>
          </cell>
          <cell r="S66">
            <v>1.77</v>
          </cell>
          <cell r="T66">
            <v>0.17199999999999999</v>
          </cell>
          <cell r="U66">
            <v>6.5350000000000001</v>
          </cell>
          <cell r="V66">
            <v>6.9580000000000002</v>
          </cell>
          <cell r="W66">
            <v>7.6980000000000004</v>
          </cell>
          <cell r="X66">
            <v>6.6929999999999996</v>
          </cell>
          <cell r="Y66">
            <v>5.2720000000000002</v>
          </cell>
        </row>
      </sheetData>
      <sheetData sheetId="17">
        <row r="26">
          <cell r="U26">
            <v>175</v>
          </cell>
          <cell r="V26">
            <v>175</v>
          </cell>
          <cell r="W26">
            <v>175</v>
          </cell>
          <cell r="X26">
            <v>175</v>
          </cell>
          <cell r="Y26">
            <v>175</v>
          </cell>
        </row>
        <row r="29">
          <cell r="G29">
            <v>200</v>
          </cell>
        </row>
        <row r="59">
          <cell r="E59">
            <v>0.54</v>
          </cell>
          <cell r="F59">
            <v>0.77800000000000002</v>
          </cell>
          <cell r="G59">
            <v>2.99</v>
          </cell>
          <cell r="R59">
            <v>2.92</v>
          </cell>
          <cell r="S59">
            <v>3.55</v>
          </cell>
          <cell r="T59">
            <v>1.38</v>
          </cell>
          <cell r="U59">
            <v>2.8570000000000002</v>
          </cell>
          <cell r="W59">
            <v>2.99</v>
          </cell>
          <cell r="X59">
            <v>1.2410000000000001</v>
          </cell>
          <cell r="Y59">
            <v>1.772</v>
          </cell>
        </row>
        <row r="64">
          <cell r="H64">
            <v>4.7</v>
          </cell>
        </row>
        <row r="65">
          <cell r="R65">
            <v>2.617</v>
          </cell>
          <cell r="S65">
            <v>2.6110000000000002</v>
          </cell>
          <cell r="T65">
            <v>2.6280000000000001</v>
          </cell>
          <cell r="U65">
            <v>2.6310000000000002</v>
          </cell>
          <cell r="V65">
            <v>17.893000000000001</v>
          </cell>
        </row>
        <row r="66">
          <cell r="B66">
            <v>6.79</v>
          </cell>
          <cell r="C66">
            <v>9.7799999999999994</v>
          </cell>
          <cell r="D66">
            <v>8.64</v>
          </cell>
          <cell r="E66">
            <v>7.1</v>
          </cell>
          <cell r="F66">
            <v>6.11</v>
          </cell>
          <cell r="G66">
            <v>5.13</v>
          </cell>
          <cell r="H66">
            <v>6.31</v>
          </cell>
          <cell r="I66">
            <v>11.28</v>
          </cell>
          <cell r="J66">
            <v>17.709000000000003</v>
          </cell>
          <cell r="K66">
            <v>18.795999999999999</v>
          </cell>
          <cell r="L66">
            <v>13.892999999999997</v>
          </cell>
          <cell r="M66">
            <v>16.408999999999999</v>
          </cell>
          <cell r="N66">
            <v>16.716999999999999</v>
          </cell>
          <cell r="O66">
            <v>15.141</v>
          </cell>
          <cell r="P66">
            <v>19.018000000000001</v>
          </cell>
          <cell r="Q66">
            <v>14.459999999999999</v>
          </cell>
          <cell r="R66">
            <v>1.4930000000000001</v>
          </cell>
          <cell r="S66">
            <v>1.218</v>
          </cell>
          <cell r="T66">
            <v>8.363999999999999</v>
          </cell>
          <cell r="U66">
            <v>7.6370000000000005</v>
          </cell>
          <cell r="V66">
            <v>28.969000000000001</v>
          </cell>
          <cell r="W66">
            <v>5.12</v>
          </cell>
          <cell r="X66">
            <v>6.71</v>
          </cell>
          <cell r="Y66">
            <v>4.49</v>
          </cell>
        </row>
      </sheetData>
      <sheetData sheetId="18">
        <row r="7">
          <cell r="B7">
            <v>46.32</v>
          </cell>
          <cell r="C7">
            <v>45.52</v>
          </cell>
          <cell r="D7">
            <v>43.71</v>
          </cell>
          <cell r="E7">
            <v>41.76</v>
          </cell>
          <cell r="F7">
            <v>42.65</v>
          </cell>
          <cell r="G7">
            <v>20</v>
          </cell>
          <cell r="H7">
            <v>63.59</v>
          </cell>
          <cell r="I7">
            <v>79.709999999999994</v>
          </cell>
          <cell r="J7">
            <v>97</v>
          </cell>
          <cell r="K7">
            <v>100</v>
          </cell>
          <cell r="L7">
            <v>99</v>
          </cell>
          <cell r="M7">
            <v>101</v>
          </cell>
          <cell r="N7">
            <v>100</v>
          </cell>
          <cell r="O7">
            <v>98</v>
          </cell>
          <cell r="P7">
            <v>101</v>
          </cell>
          <cell r="Q7">
            <v>99.44</v>
          </cell>
          <cell r="R7">
            <v>108.9</v>
          </cell>
          <cell r="S7">
            <v>108.9</v>
          </cell>
          <cell r="T7">
            <v>113.17</v>
          </cell>
          <cell r="U7">
            <v>109.73</v>
          </cell>
          <cell r="V7">
            <v>129.66999999999999</v>
          </cell>
          <cell r="W7">
            <v>49.72</v>
          </cell>
          <cell r="X7">
            <v>53.9</v>
          </cell>
          <cell r="Y7">
            <v>51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KVMARKOUSA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44180</v>
          </cell>
        </row>
        <row r="4">
          <cell r="B4">
            <v>44180</v>
          </cell>
        </row>
        <row r="5">
          <cell r="B5">
            <v>44180</v>
          </cell>
        </row>
        <row r="6">
          <cell r="B6">
            <v>44180</v>
          </cell>
        </row>
        <row r="7">
          <cell r="B7">
            <v>44180</v>
          </cell>
        </row>
        <row r="8">
          <cell r="B8">
            <v>44180</v>
          </cell>
        </row>
        <row r="9">
          <cell r="B9">
            <v>44180</v>
          </cell>
        </row>
        <row r="10">
          <cell r="B10">
            <v>44180</v>
          </cell>
        </row>
        <row r="11">
          <cell r="B11">
            <v>44180</v>
          </cell>
        </row>
        <row r="12">
          <cell r="B12">
            <v>44180</v>
          </cell>
        </row>
        <row r="13">
          <cell r="B13">
            <v>44180</v>
          </cell>
        </row>
        <row r="14">
          <cell r="B14">
            <v>44180</v>
          </cell>
        </row>
        <row r="15">
          <cell r="B15">
            <v>44180</v>
          </cell>
        </row>
        <row r="16">
          <cell r="B16">
            <v>44180</v>
          </cell>
        </row>
      </sheetData>
      <sheetData sheetId="41">
        <row r="2">
          <cell r="C2">
            <v>44182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6.79</v>
      </c>
      <c r="C4" s="18">
        <v>9.7799999999999976</v>
      </c>
      <c r="D4" s="18">
        <v>8.64</v>
      </c>
      <c r="E4" s="18">
        <v>7.64</v>
      </c>
      <c r="F4" s="18">
        <v>6.8879999999999999</v>
      </c>
      <c r="G4" s="18">
        <v>208.12</v>
      </c>
      <c r="H4" s="18">
        <v>11.010000000000002</v>
      </c>
      <c r="I4" s="18">
        <v>11.280000000000001</v>
      </c>
      <c r="J4" s="18">
        <v>17.709</v>
      </c>
      <c r="K4" s="18">
        <v>18.796000000000003</v>
      </c>
      <c r="L4" s="18">
        <v>13.893000000000001</v>
      </c>
      <c r="M4" s="18">
        <v>16.408999999999999</v>
      </c>
      <c r="N4" s="18">
        <v>16.717000000000002</v>
      </c>
      <c r="O4" s="18">
        <v>15.141</v>
      </c>
      <c r="P4" s="18">
        <v>19.018000000000001</v>
      </c>
      <c r="Q4" s="18">
        <v>14.46</v>
      </c>
      <c r="R4" s="18">
        <v>7.0299999999999994</v>
      </c>
      <c r="S4" s="18">
        <v>7.3789999999999996</v>
      </c>
      <c r="T4" s="18">
        <v>12.372</v>
      </c>
      <c r="U4" s="18">
        <v>188.12500000000003</v>
      </c>
      <c r="V4" s="18">
        <v>221.86199999999999</v>
      </c>
      <c r="W4" s="18">
        <v>183.10999999999999</v>
      </c>
      <c r="X4" s="18">
        <v>182.95100000000002</v>
      </c>
      <c r="Y4" s="18">
        <v>181.26200000000003</v>
      </c>
      <c r="Z4" s="19"/>
      <c r="AA4" s="20">
        <f>SUM(B4:Z4)</f>
        <v>1386.3819999999998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46.32</v>
      </c>
      <c r="C7" s="28">
        <v>45.52</v>
      </c>
      <c r="D7" s="28">
        <v>43.71</v>
      </c>
      <c r="E7" s="28">
        <v>41.76</v>
      </c>
      <c r="F7" s="28">
        <v>42.65</v>
      </c>
      <c r="G7" s="28">
        <v>20</v>
      </c>
      <c r="H7" s="28">
        <v>63.59</v>
      </c>
      <c r="I7" s="28">
        <v>79.709999999999994</v>
      </c>
      <c r="J7" s="28">
        <v>97</v>
      </c>
      <c r="K7" s="28">
        <v>100</v>
      </c>
      <c r="L7" s="28">
        <v>99</v>
      </c>
      <c r="M7" s="28">
        <v>101</v>
      </c>
      <c r="N7" s="28">
        <v>100</v>
      </c>
      <c r="O7" s="28">
        <v>98</v>
      </c>
      <c r="P7" s="28">
        <v>101</v>
      </c>
      <c r="Q7" s="28">
        <v>99.44</v>
      </c>
      <c r="R7" s="28">
        <v>108.9</v>
      </c>
      <c r="S7" s="28">
        <v>108.9</v>
      </c>
      <c r="T7" s="28">
        <v>113.17</v>
      </c>
      <c r="U7" s="28">
        <v>109.73</v>
      </c>
      <c r="V7" s="28">
        <v>129.66999999999999</v>
      </c>
      <c r="W7" s="28">
        <v>49.72</v>
      </c>
      <c r="X7" s="28">
        <v>53.9</v>
      </c>
      <c r="Y7" s="28">
        <v>51</v>
      </c>
      <c r="Z7" s="29"/>
      <c r="AA7" s="30">
        <f>IF(SUM(GR_MAINLAND_MCP_SUM_SELL)&lt;&gt;0,AVERAGEIF(GR_MAINLAND_MCP_SUM_SELL,"&lt;&gt;"""),"")</f>
        <v>79.320416666666688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175</v>
      </c>
      <c r="X10" s="42">
        <v>175</v>
      </c>
      <c r="Y10" s="42">
        <v>175</v>
      </c>
      <c r="Z10" s="43"/>
      <c r="AA10" s="44">
        <f>SUM(B10:Z10)</f>
        <v>525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200</v>
      </c>
      <c r="H11" s="47"/>
      <c r="I11" s="47"/>
      <c r="J11" s="47"/>
      <c r="K11" s="47">
        <v>3.06</v>
      </c>
      <c r="L11" s="47"/>
      <c r="M11" s="47">
        <v>2.44</v>
      </c>
      <c r="N11" s="47">
        <v>2.04</v>
      </c>
      <c r="O11" s="47"/>
      <c r="P11" s="47">
        <v>3.66</v>
      </c>
      <c r="Q11" s="47"/>
      <c r="R11" s="47">
        <v>3.177</v>
      </c>
      <c r="S11" s="47">
        <v>4.2560000000000002</v>
      </c>
      <c r="T11" s="47">
        <v>7.1349999999999998</v>
      </c>
      <c r="U11" s="47">
        <v>5.415</v>
      </c>
      <c r="V11" s="47">
        <v>26.02</v>
      </c>
      <c r="W11" s="47"/>
      <c r="X11" s="47"/>
      <c r="Y11" s="47"/>
      <c r="Z11" s="48"/>
      <c r="AA11" s="49">
        <f>SUM(B11:Z11)</f>
        <v>257.20299999999997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175</v>
      </c>
      <c r="V12" s="47">
        <v>175</v>
      </c>
      <c r="W12" s="47"/>
      <c r="X12" s="47"/>
      <c r="Y12" s="47"/>
      <c r="Z12" s="48"/>
      <c r="AA12" s="49">
        <f>SUM(B12:Z12)</f>
        <v>350</v>
      </c>
    </row>
    <row r="13" spans="1:27" ht="24.95" customHeight="1" x14ac:dyDescent="0.2">
      <c r="A13" s="50" t="s">
        <v>9</v>
      </c>
      <c r="B13" s="51">
        <v>3.653</v>
      </c>
      <c r="C13" s="52">
        <v>6.8979999999999997</v>
      </c>
      <c r="D13" s="52">
        <v>2.496</v>
      </c>
      <c r="E13" s="52">
        <v>1.5109999999999999</v>
      </c>
      <c r="F13" s="52">
        <v>1.268</v>
      </c>
      <c r="G13" s="52"/>
      <c r="H13" s="52">
        <v>2.105</v>
      </c>
      <c r="I13" s="52">
        <v>3.4240000000000004</v>
      </c>
      <c r="J13" s="52">
        <v>12.096</v>
      </c>
      <c r="K13" s="52">
        <v>10.657</v>
      </c>
      <c r="L13" s="52">
        <v>9.093</v>
      </c>
      <c r="M13" s="52">
        <v>8.9689999999999994</v>
      </c>
      <c r="N13" s="52">
        <v>9.6769999999999996</v>
      </c>
      <c r="O13" s="52">
        <v>9.588000000000001</v>
      </c>
      <c r="P13" s="52">
        <v>8.6649999999999991</v>
      </c>
      <c r="Q13" s="52">
        <v>7.4009999999999989</v>
      </c>
      <c r="R13" s="52">
        <v>1.212</v>
      </c>
      <c r="S13" s="52">
        <v>1.353</v>
      </c>
      <c r="T13" s="52">
        <v>1.7669999999999999</v>
      </c>
      <c r="U13" s="52">
        <v>1.175</v>
      </c>
      <c r="V13" s="52">
        <v>8.8840000000000003</v>
      </c>
      <c r="W13" s="52">
        <v>0.41199999999999998</v>
      </c>
      <c r="X13" s="52">
        <v>1.258</v>
      </c>
      <c r="Y13" s="52">
        <v>0.99</v>
      </c>
      <c r="Z13" s="53"/>
      <c r="AA13" s="54">
        <f>SUM(B13:Z13)</f>
        <v>114.55199999999998</v>
      </c>
    </row>
    <row r="14" spans="1:27" ht="30" customHeight="1" thickBot="1" x14ac:dyDescent="0.25">
      <c r="A14" s="55" t="s">
        <v>10</v>
      </c>
      <c r="B14" s="56">
        <f>IF(LEN(B$2)&gt;0,SUM(B10:B13),"")</f>
        <v>3.653</v>
      </c>
      <c r="C14" s="57">
        <f t="shared" ref="C14:Z14" si="0">IF(LEN(C$2)&gt;0,SUM(C10:C13),"")</f>
        <v>6.8979999999999997</v>
      </c>
      <c r="D14" s="57">
        <f t="shared" si="0"/>
        <v>2.496</v>
      </c>
      <c r="E14" s="57">
        <f t="shared" si="0"/>
        <v>1.5109999999999999</v>
      </c>
      <c r="F14" s="57">
        <f t="shared" si="0"/>
        <v>1.268</v>
      </c>
      <c r="G14" s="57">
        <f t="shared" si="0"/>
        <v>200</v>
      </c>
      <c r="H14" s="57">
        <f t="shared" si="0"/>
        <v>2.105</v>
      </c>
      <c r="I14" s="57">
        <f t="shared" si="0"/>
        <v>3.4240000000000004</v>
      </c>
      <c r="J14" s="57">
        <f t="shared" si="0"/>
        <v>12.096</v>
      </c>
      <c r="K14" s="57">
        <f t="shared" si="0"/>
        <v>13.717000000000001</v>
      </c>
      <c r="L14" s="57">
        <f t="shared" si="0"/>
        <v>9.093</v>
      </c>
      <c r="M14" s="57">
        <f t="shared" si="0"/>
        <v>11.408999999999999</v>
      </c>
      <c r="N14" s="57">
        <f t="shared" si="0"/>
        <v>11.716999999999999</v>
      </c>
      <c r="O14" s="57">
        <f t="shared" si="0"/>
        <v>9.588000000000001</v>
      </c>
      <c r="P14" s="57">
        <f t="shared" si="0"/>
        <v>12.324999999999999</v>
      </c>
      <c r="Q14" s="57">
        <f t="shared" si="0"/>
        <v>7.4009999999999989</v>
      </c>
      <c r="R14" s="57">
        <f t="shared" si="0"/>
        <v>4.3890000000000002</v>
      </c>
      <c r="S14" s="57">
        <f t="shared" si="0"/>
        <v>5.609</v>
      </c>
      <c r="T14" s="57">
        <f t="shared" si="0"/>
        <v>8.9019999999999992</v>
      </c>
      <c r="U14" s="57">
        <f t="shared" si="0"/>
        <v>181.59</v>
      </c>
      <c r="V14" s="57">
        <f t="shared" si="0"/>
        <v>209.904</v>
      </c>
      <c r="W14" s="57">
        <f t="shared" si="0"/>
        <v>175.41200000000001</v>
      </c>
      <c r="X14" s="57">
        <f t="shared" si="0"/>
        <v>176.25800000000001</v>
      </c>
      <c r="Y14" s="57">
        <f t="shared" si="0"/>
        <v>175.99</v>
      </c>
      <c r="Z14" s="58" t="str">
        <f t="shared" si="0"/>
        <v/>
      </c>
      <c r="AA14" s="59">
        <f>SUM(AA9:AA13)</f>
        <v>1246.7549999999999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4.8</v>
      </c>
      <c r="J17" s="67">
        <v>4.8</v>
      </c>
      <c r="K17" s="67">
        <v>4.8</v>
      </c>
      <c r="L17" s="67">
        <v>4.8</v>
      </c>
      <c r="M17" s="67">
        <v>5</v>
      </c>
      <c r="N17" s="67">
        <v>5</v>
      </c>
      <c r="O17" s="67">
        <v>5</v>
      </c>
      <c r="P17" s="67">
        <v>5</v>
      </c>
      <c r="Q17" s="67">
        <v>5</v>
      </c>
      <c r="R17" s="67"/>
      <c r="S17" s="67"/>
      <c r="T17" s="67">
        <v>3.298</v>
      </c>
      <c r="U17" s="67"/>
      <c r="V17" s="67">
        <v>5</v>
      </c>
      <c r="W17" s="67"/>
      <c r="X17" s="67"/>
      <c r="Y17" s="67"/>
      <c r="Z17" s="68"/>
      <c r="AA17" s="69">
        <f>SUM(B17:Z17)</f>
        <v>52.498000000000005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3.1370000000000005</v>
      </c>
      <c r="C19" s="76">
        <v>2.8819999999999997</v>
      </c>
      <c r="D19" s="76">
        <v>6.1440000000000001</v>
      </c>
      <c r="E19" s="76">
        <v>6.1290000000000004</v>
      </c>
      <c r="F19" s="76">
        <v>5.62</v>
      </c>
      <c r="G19" s="76">
        <v>8.1199999999999992</v>
      </c>
      <c r="H19" s="76">
        <v>8.9050000000000011</v>
      </c>
      <c r="I19" s="76">
        <v>3.056</v>
      </c>
      <c r="J19" s="76">
        <v>0.81299999999999994</v>
      </c>
      <c r="K19" s="76">
        <v>0.27900000000000003</v>
      </c>
      <c r="L19" s="76"/>
      <c r="M19" s="76"/>
      <c r="N19" s="76"/>
      <c r="O19" s="76">
        <v>0.55300000000000005</v>
      </c>
      <c r="P19" s="76">
        <v>1.6930000000000001</v>
      </c>
      <c r="Q19" s="76">
        <v>2.0590000000000002</v>
      </c>
      <c r="R19" s="76">
        <v>2.641</v>
      </c>
      <c r="S19" s="76">
        <v>1.77</v>
      </c>
      <c r="T19" s="76">
        <v>0.17199999999999999</v>
      </c>
      <c r="U19" s="76">
        <v>6.5350000000000001</v>
      </c>
      <c r="V19" s="76">
        <v>6.9580000000000002</v>
      </c>
      <c r="W19" s="76">
        <v>7.6980000000000004</v>
      </c>
      <c r="X19" s="76">
        <v>6.6929999999999996</v>
      </c>
      <c r="Y19" s="76">
        <v>5.2720000000000002</v>
      </c>
      <c r="Z19" s="73"/>
      <c r="AA19" s="74">
        <f>SUM(B19:Z19)</f>
        <v>87.128999999999991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3.1370000000000005</v>
      </c>
      <c r="C22" s="83">
        <f t="shared" ref="C22:Z22" si="1">IF(LEN(C$2)&gt;0,SUM(C17:C21),"")</f>
        <v>2.8819999999999997</v>
      </c>
      <c r="D22" s="83">
        <f t="shared" si="1"/>
        <v>6.1440000000000001</v>
      </c>
      <c r="E22" s="83">
        <f t="shared" si="1"/>
        <v>6.1290000000000004</v>
      </c>
      <c r="F22" s="83">
        <f t="shared" si="1"/>
        <v>5.62</v>
      </c>
      <c r="G22" s="83">
        <f t="shared" si="1"/>
        <v>8.1199999999999992</v>
      </c>
      <c r="H22" s="83">
        <f t="shared" si="1"/>
        <v>8.9050000000000011</v>
      </c>
      <c r="I22" s="83">
        <f t="shared" si="1"/>
        <v>7.8559999999999999</v>
      </c>
      <c r="J22" s="83">
        <f t="shared" si="1"/>
        <v>5.6129999999999995</v>
      </c>
      <c r="K22" s="83">
        <f t="shared" si="1"/>
        <v>5.0789999999999997</v>
      </c>
      <c r="L22" s="83">
        <f t="shared" si="1"/>
        <v>4.8</v>
      </c>
      <c r="M22" s="83">
        <f t="shared" si="1"/>
        <v>5</v>
      </c>
      <c r="N22" s="83">
        <f t="shared" si="1"/>
        <v>5</v>
      </c>
      <c r="O22" s="83">
        <f t="shared" si="1"/>
        <v>5.5529999999999999</v>
      </c>
      <c r="P22" s="83">
        <f t="shared" si="1"/>
        <v>6.6929999999999996</v>
      </c>
      <c r="Q22" s="83">
        <f t="shared" si="1"/>
        <v>7.0590000000000002</v>
      </c>
      <c r="R22" s="83">
        <f t="shared" si="1"/>
        <v>2.641</v>
      </c>
      <c r="S22" s="83">
        <f t="shared" si="1"/>
        <v>1.77</v>
      </c>
      <c r="T22" s="83">
        <f t="shared" si="1"/>
        <v>3.47</v>
      </c>
      <c r="U22" s="83">
        <f t="shared" si="1"/>
        <v>6.5350000000000001</v>
      </c>
      <c r="V22" s="83">
        <f t="shared" si="1"/>
        <v>11.958</v>
      </c>
      <c r="W22" s="83">
        <f t="shared" si="1"/>
        <v>7.6980000000000004</v>
      </c>
      <c r="X22" s="83">
        <f t="shared" si="1"/>
        <v>6.6929999999999996</v>
      </c>
      <c r="Y22" s="83">
        <f t="shared" si="1"/>
        <v>5.2720000000000002</v>
      </c>
      <c r="Z22" s="84" t="str">
        <f t="shared" si="1"/>
        <v/>
      </c>
      <c r="AA22" s="85">
        <f>SUM(AA17:AA21)</f>
        <v>139.62700000000001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6.79</v>
      </c>
      <c r="C26" s="72">
        <v>9.7799999999999994</v>
      </c>
      <c r="D26" s="72">
        <v>8.64</v>
      </c>
      <c r="E26" s="72">
        <v>7.64</v>
      </c>
      <c r="F26" s="72">
        <v>6.8879999999999999</v>
      </c>
      <c r="G26" s="72">
        <v>208.12</v>
      </c>
      <c r="H26" s="72">
        <v>11.01</v>
      </c>
      <c r="I26" s="72">
        <v>11.28</v>
      </c>
      <c r="J26" s="72">
        <v>17.709</v>
      </c>
      <c r="K26" s="72">
        <v>18.795999999999999</v>
      </c>
      <c r="L26" s="72">
        <v>13.893000000000001</v>
      </c>
      <c r="M26" s="72">
        <v>16.408999999999999</v>
      </c>
      <c r="N26" s="72">
        <v>16.716999999999999</v>
      </c>
      <c r="O26" s="72">
        <v>15.141</v>
      </c>
      <c r="P26" s="72">
        <v>19.018000000000001</v>
      </c>
      <c r="Q26" s="72">
        <v>14.46</v>
      </c>
      <c r="R26" s="72">
        <v>7.03</v>
      </c>
      <c r="S26" s="72">
        <v>7.3789999999999996</v>
      </c>
      <c r="T26" s="72">
        <v>12.372</v>
      </c>
      <c r="U26" s="72">
        <v>188.125</v>
      </c>
      <c r="V26" s="72">
        <v>221.86199999999999</v>
      </c>
      <c r="W26" s="72">
        <v>183.11</v>
      </c>
      <c r="X26" s="72">
        <v>182.95099999999999</v>
      </c>
      <c r="Y26" s="72">
        <v>181.262</v>
      </c>
      <c r="Z26" s="73"/>
      <c r="AA26" s="74">
        <f>SUM(B26:Z26)</f>
        <v>1386.3819999999998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6.79</v>
      </c>
      <c r="C28" s="57">
        <f t="shared" ref="C28:Z28" si="2">IF(LEN(C$2)&gt;0,SUM(C25:C27),"")</f>
        <v>9.7799999999999994</v>
      </c>
      <c r="D28" s="57">
        <f t="shared" si="2"/>
        <v>8.64</v>
      </c>
      <c r="E28" s="57">
        <f t="shared" si="2"/>
        <v>7.64</v>
      </c>
      <c r="F28" s="57">
        <f t="shared" si="2"/>
        <v>6.8879999999999999</v>
      </c>
      <c r="G28" s="57">
        <f t="shared" si="2"/>
        <v>208.12</v>
      </c>
      <c r="H28" s="57">
        <f t="shared" si="2"/>
        <v>11.01</v>
      </c>
      <c r="I28" s="57">
        <f t="shared" si="2"/>
        <v>11.28</v>
      </c>
      <c r="J28" s="57">
        <f t="shared" si="2"/>
        <v>17.709</v>
      </c>
      <c r="K28" s="57">
        <f t="shared" si="2"/>
        <v>18.795999999999999</v>
      </c>
      <c r="L28" s="57">
        <f t="shared" si="2"/>
        <v>13.893000000000001</v>
      </c>
      <c r="M28" s="57">
        <f t="shared" si="2"/>
        <v>16.408999999999999</v>
      </c>
      <c r="N28" s="57">
        <f t="shared" si="2"/>
        <v>16.716999999999999</v>
      </c>
      <c r="O28" s="57">
        <f t="shared" si="2"/>
        <v>15.141</v>
      </c>
      <c r="P28" s="57">
        <f t="shared" si="2"/>
        <v>19.018000000000001</v>
      </c>
      <c r="Q28" s="57">
        <f t="shared" si="2"/>
        <v>14.46</v>
      </c>
      <c r="R28" s="57">
        <f t="shared" si="2"/>
        <v>7.03</v>
      </c>
      <c r="S28" s="57">
        <f t="shared" si="2"/>
        <v>7.3789999999999996</v>
      </c>
      <c r="T28" s="57">
        <f t="shared" si="2"/>
        <v>12.372</v>
      </c>
      <c r="U28" s="57">
        <f t="shared" si="2"/>
        <v>188.125</v>
      </c>
      <c r="V28" s="57">
        <f t="shared" si="2"/>
        <v>221.86199999999999</v>
      </c>
      <c r="W28" s="57">
        <f t="shared" si="2"/>
        <v>183.11</v>
      </c>
      <c r="X28" s="57">
        <f t="shared" si="2"/>
        <v>182.95099999999999</v>
      </c>
      <c r="Y28" s="57">
        <f t="shared" si="2"/>
        <v>181.262</v>
      </c>
      <c r="Z28" s="58" t="str">
        <f t="shared" si="2"/>
        <v/>
      </c>
      <c r="AA28" s="59">
        <f>SUM(AA25:AA27)</f>
        <v>1386.3819999999998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6.7900000000000009</v>
      </c>
      <c r="C47" s="83">
        <f t="shared" ref="C47:Z47" si="8">IF(LEN(C$2)&gt;0,C14+C22+C36,"")</f>
        <v>9.7799999999999994</v>
      </c>
      <c r="D47" s="83">
        <f t="shared" si="8"/>
        <v>8.64</v>
      </c>
      <c r="E47" s="83">
        <f t="shared" si="8"/>
        <v>7.6400000000000006</v>
      </c>
      <c r="F47" s="83">
        <f t="shared" si="8"/>
        <v>6.8879999999999999</v>
      </c>
      <c r="G47" s="83">
        <f t="shared" si="8"/>
        <v>208.12</v>
      </c>
      <c r="H47" s="83">
        <f t="shared" si="8"/>
        <v>11.010000000000002</v>
      </c>
      <c r="I47" s="83">
        <f t="shared" si="8"/>
        <v>11.280000000000001</v>
      </c>
      <c r="J47" s="83">
        <f t="shared" si="8"/>
        <v>17.709</v>
      </c>
      <c r="K47" s="83">
        <f t="shared" si="8"/>
        <v>18.795999999999999</v>
      </c>
      <c r="L47" s="83">
        <f t="shared" si="8"/>
        <v>13.893000000000001</v>
      </c>
      <c r="M47" s="83">
        <f t="shared" si="8"/>
        <v>16.408999999999999</v>
      </c>
      <c r="N47" s="83">
        <f t="shared" si="8"/>
        <v>16.716999999999999</v>
      </c>
      <c r="O47" s="83">
        <f t="shared" si="8"/>
        <v>15.141000000000002</v>
      </c>
      <c r="P47" s="83">
        <f t="shared" si="8"/>
        <v>19.018000000000001</v>
      </c>
      <c r="Q47" s="83">
        <f t="shared" si="8"/>
        <v>14.459999999999999</v>
      </c>
      <c r="R47" s="83">
        <f t="shared" si="8"/>
        <v>7.03</v>
      </c>
      <c r="S47" s="83">
        <f t="shared" si="8"/>
        <v>7.3789999999999996</v>
      </c>
      <c r="T47" s="83">
        <f t="shared" si="8"/>
        <v>12.372</v>
      </c>
      <c r="U47" s="83">
        <f t="shared" si="8"/>
        <v>188.125</v>
      </c>
      <c r="V47" s="83">
        <f t="shared" si="8"/>
        <v>221.86199999999999</v>
      </c>
      <c r="W47" s="83">
        <f t="shared" si="8"/>
        <v>183.11</v>
      </c>
      <c r="X47" s="83">
        <f t="shared" si="8"/>
        <v>182.95100000000002</v>
      </c>
      <c r="Y47" s="83">
        <f t="shared" si="8"/>
        <v>181.262</v>
      </c>
      <c r="Z47" s="84" t="str">
        <f t="shared" si="8"/>
        <v/>
      </c>
      <c r="AA47" s="100">
        <f>SUM(B47:Z47)</f>
        <v>1386.3819999999998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6.79</v>
      </c>
      <c r="C4" s="18">
        <v>9.7799999999999994</v>
      </c>
      <c r="D4" s="18">
        <v>8.64</v>
      </c>
      <c r="E4" s="18">
        <v>7.64</v>
      </c>
      <c r="F4" s="18">
        <v>6.8879999999999999</v>
      </c>
      <c r="G4" s="18">
        <v>208.12</v>
      </c>
      <c r="H4" s="18">
        <v>11.01</v>
      </c>
      <c r="I4" s="18">
        <v>11.28</v>
      </c>
      <c r="J4" s="18">
        <v>17.709000000000003</v>
      </c>
      <c r="K4" s="18">
        <v>18.795999999999999</v>
      </c>
      <c r="L4" s="18">
        <v>13.892999999999997</v>
      </c>
      <c r="M4" s="18">
        <v>16.408999999999999</v>
      </c>
      <c r="N4" s="18">
        <v>16.716999999999999</v>
      </c>
      <c r="O4" s="18">
        <v>15.141</v>
      </c>
      <c r="P4" s="18">
        <v>19.018000000000001</v>
      </c>
      <c r="Q4" s="18">
        <v>14.459999999999999</v>
      </c>
      <c r="R4" s="18">
        <v>7.0299999999999985</v>
      </c>
      <c r="S4" s="18">
        <v>7.3790000000000004</v>
      </c>
      <c r="T4" s="18">
        <v>12.371999999999998</v>
      </c>
      <c r="U4" s="18">
        <v>188.12500000000003</v>
      </c>
      <c r="V4" s="18">
        <v>221.86199999999999</v>
      </c>
      <c r="W4" s="18">
        <v>183.11</v>
      </c>
      <c r="X4" s="18">
        <v>182.95100000000002</v>
      </c>
      <c r="Y4" s="18">
        <v>181.262</v>
      </c>
      <c r="Z4" s="19"/>
      <c r="AA4" s="20">
        <f>SUM(B4:Z4)</f>
        <v>1386.3819999999998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46.32</v>
      </c>
      <c r="C7" s="28">
        <v>45.52</v>
      </c>
      <c r="D7" s="28">
        <v>43.71</v>
      </c>
      <c r="E7" s="28">
        <v>41.76</v>
      </c>
      <c r="F7" s="28">
        <v>42.65</v>
      </c>
      <c r="G7" s="28">
        <v>20</v>
      </c>
      <c r="H7" s="28">
        <v>63.59</v>
      </c>
      <c r="I7" s="28">
        <v>79.709999999999994</v>
      </c>
      <c r="J7" s="28">
        <v>97</v>
      </c>
      <c r="K7" s="28">
        <v>100</v>
      </c>
      <c r="L7" s="28">
        <v>99</v>
      </c>
      <c r="M7" s="28">
        <v>101</v>
      </c>
      <c r="N7" s="28">
        <v>100</v>
      </c>
      <c r="O7" s="28">
        <v>98</v>
      </c>
      <c r="P7" s="28">
        <v>101</v>
      </c>
      <c r="Q7" s="28">
        <v>99.44</v>
      </c>
      <c r="R7" s="28">
        <v>108.9</v>
      </c>
      <c r="S7" s="28">
        <v>108.9</v>
      </c>
      <c r="T7" s="28">
        <v>113.17</v>
      </c>
      <c r="U7" s="28">
        <v>109.73</v>
      </c>
      <c r="V7" s="28">
        <v>129.66999999999999</v>
      </c>
      <c r="W7" s="28">
        <v>49.72</v>
      </c>
      <c r="X7" s="28">
        <v>53.9</v>
      </c>
      <c r="Y7" s="28">
        <v>51</v>
      </c>
      <c r="Z7" s="29"/>
      <c r="AA7" s="30">
        <v>79.320416666666688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200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175</v>
      </c>
      <c r="V11" s="47">
        <v>175</v>
      </c>
      <c r="W11" s="47">
        <v>175</v>
      </c>
      <c r="X11" s="47">
        <v>175</v>
      </c>
      <c r="Y11" s="47">
        <v>175</v>
      </c>
      <c r="Z11" s="48"/>
      <c r="AA11" s="49">
        <f>SUM(B11:Z11)</f>
        <v>1075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0.54</v>
      </c>
      <c r="F13" s="52">
        <v>0.77800000000000002</v>
      </c>
      <c r="G13" s="52">
        <v>2.99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2.92</v>
      </c>
      <c r="S13" s="52">
        <v>3.55</v>
      </c>
      <c r="T13" s="52">
        <v>1.38</v>
      </c>
      <c r="U13" s="52">
        <v>2.8570000000000002</v>
      </c>
      <c r="V13" s="52"/>
      <c r="W13" s="52">
        <v>2.99</v>
      </c>
      <c r="X13" s="52">
        <v>1.2410000000000001</v>
      </c>
      <c r="Y13" s="52">
        <v>1.772</v>
      </c>
      <c r="Z13" s="53"/>
      <c r="AA13" s="54">
        <f>SUM(B13:Z13)</f>
        <v>21.017999999999994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0.54</v>
      </c>
      <c r="F14" s="57">
        <f t="shared" si="0"/>
        <v>0.77800000000000002</v>
      </c>
      <c r="G14" s="57">
        <f t="shared" si="0"/>
        <v>202.99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2.92</v>
      </c>
      <c r="S14" s="57">
        <f t="shared" si="0"/>
        <v>3.55</v>
      </c>
      <c r="T14" s="57">
        <f t="shared" si="0"/>
        <v>1.38</v>
      </c>
      <c r="U14" s="57">
        <f t="shared" si="0"/>
        <v>177.857</v>
      </c>
      <c r="V14" s="57">
        <f t="shared" si="0"/>
        <v>175</v>
      </c>
      <c r="W14" s="57">
        <f t="shared" si="0"/>
        <v>177.99</v>
      </c>
      <c r="X14" s="57">
        <f t="shared" si="0"/>
        <v>176.24100000000001</v>
      </c>
      <c r="Y14" s="57">
        <f t="shared" si="0"/>
        <v>176.77199999999999</v>
      </c>
      <c r="Z14" s="58" t="str">
        <f t="shared" si="0"/>
        <v/>
      </c>
      <c r="AA14" s="59">
        <f>SUM(AA9:AA13)</f>
        <v>1096.018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>
        <v>4.7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2.617</v>
      </c>
      <c r="S18" s="72">
        <v>2.6110000000000002</v>
      </c>
      <c r="T18" s="72">
        <v>2.6280000000000001</v>
      </c>
      <c r="U18" s="72">
        <v>2.6310000000000002</v>
      </c>
      <c r="V18" s="72">
        <v>17.893000000000001</v>
      </c>
      <c r="W18" s="72"/>
      <c r="X18" s="72"/>
      <c r="Y18" s="72"/>
      <c r="Z18" s="73"/>
      <c r="AA18" s="74">
        <f>SUM(B18:Z18)</f>
        <v>28.380000000000003</v>
      </c>
    </row>
    <row r="19" spans="1:27" ht="24.95" customHeight="1" x14ac:dyDescent="0.2">
      <c r="A19" s="70" t="s">
        <v>14</v>
      </c>
      <c r="B19" s="75">
        <v>6.79</v>
      </c>
      <c r="C19" s="76">
        <v>9.7799999999999994</v>
      </c>
      <c r="D19" s="76">
        <v>8.64</v>
      </c>
      <c r="E19" s="76">
        <v>7.1</v>
      </c>
      <c r="F19" s="76">
        <v>6.11</v>
      </c>
      <c r="G19" s="76">
        <v>5.13</v>
      </c>
      <c r="H19" s="76">
        <v>6.31</v>
      </c>
      <c r="I19" s="76">
        <v>11.28</v>
      </c>
      <c r="J19" s="76">
        <v>17.709000000000003</v>
      </c>
      <c r="K19" s="76">
        <v>18.795999999999999</v>
      </c>
      <c r="L19" s="76">
        <v>13.892999999999997</v>
      </c>
      <c r="M19" s="76">
        <v>16.408999999999999</v>
      </c>
      <c r="N19" s="76">
        <v>16.716999999999999</v>
      </c>
      <c r="O19" s="76">
        <v>15.141</v>
      </c>
      <c r="P19" s="76">
        <v>19.018000000000001</v>
      </c>
      <c r="Q19" s="76">
        <v>14.459999999999999</v>
      </c>
      <c r="R19" s="76">
        <v>1.4930000000000001</v>
      </c>
      <c r="S19" s="76">
        <v>1.218</v>
      </c>
      <c r="T19" s="76">
        <v>8.363999999999999</v>
      </c>
      <c r="U19" s="76">
        <v>7.6370000000000005</v>
      </c>
      <c r="V19" s="76">
        <v>28.969000000000001</v>
      </c>
      <c r="W19" s="76">
        <v>5.12</v>
      </c>
      <c r="X19" s="76">
        <v>6.71</v>
      </c>
      <c r="Y19" s="76">
        <v>4.49</v>
      </c>
      <c r="Z19" s="73"/>
      <c r="AA19" s="74">
        <f>SUM(B19:Z19)</f>
        <v>257.28399999999999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6.79</v>
      </c>
      <c r="C22" s="83">
        <f t="shared" si="1"/>
        <v>9.7799999999999994</v>
      </c>
      <c r="D22" s="83">
        <f t="shared" si="1"/>
        <v>8.64</v>
      </c>
      <c r="E22" s="83">
        <f t="shared" si="1"/>
        <v>7.1</v>
      </c>
      <c r="F22" s="83">
        <f t="shared" si="1"/>
        <v>6.11</v>
      </c>
      <c r="G22" s="83">
        <f t="shared" si="1"/>
        <v>5.13</v>
      </c>
      <c r="H22" s="83">
        <f t="shared" si="1"/>
        <v>11.01</v>
      </c>
      <c r="I22" s="83">
        <f t="shared" si="1"/>
        <v>11.28</v>
      </c>
      <c r="J22" s="83">
        <f t="shared" si="1"/>
        <v>17.709000000000003</v>
      </c>
      <c r="K22" s="83">
        <f t="shared" si="1"/>
        <v>18.795999999999999</v>
      </c>
      <c r="L22" s="83">
        <f t="shared" si="1"/>
        <v>13.892999999999997</v>
      </c>
      <c r="M22" s="83">
        <f t="shared" si="1"/>
        <v>16.408999999999999</v>
      </c>
      <c r="N22" s="83">
        <f t="shared" si="1"/>
        <v>16.716999999999999</v>
      </c>
      <c r="O22" s="83">
        <f t="shared" si="1"/>
        <v>15.141</v>
      </c>
      <c r="P22" s="83">
        <f t="shared" si="1"/>
        <v>19.018000000000001</v>
      </c>
      <c r="Q22" s="83">
        <f t="shared" si="1"/>
        <v>14.459999999999999</v>
      </c>
      <c r="R22" s="83">
        <f t="shared" si="1"/>
        <v>4.1100000000000003</v>
      </c>
      <c r="S22" s="83">
        <f t="shared" si="1"/>
        <v>3.8290000000000002</v>
      </c>
      <c r="T22" s="83">
        <f t="shared" si="1"/>
        <v>10.991999999999999</v>
      </c>
      <c r="U22" s="83">
        <f t="shared" si="1"/>
        <v>10.268000000000001</v>
      </c>
      <c r="V22" s="83">
        <f t="shared" si="1"/>
        <v>46.862000000000002</v>
      </c>
      <c r="W22" s="83">
        <f t="shared" si="1"/>
        <v>5.12</v>
      </c>
      <c r="X22" s="83">
        <f t="shared" si="1"/>
        <v>6.71</v>
      </c>
      <c r="Y22" s="83">
        <f t="shared" si="1"/>
        <v>4.49</v>
      </c>
      <c r="Z22" s="84">
        <f t="shared" si="1"/>
        <v>0</v>
      </c>
      <c r="AA22" s="85">
        <f t="shared" si="1"/>
        <v>290.36399999999998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6.79</v>
      </c>
      <c r="C26" s="72">
        <v>9.7799999999999994</v>
      </c>
      <c r="D26" s="72">
        <v>8.64</v>
      </c>
      <c r="E26" s="72">
        <v>7.64</v>
      </c>
      <c r="F26" s="72">
        <v>6.8879999999999999</v>
      </c>
      <c r="G26" s="72">
        <v>208.12</v>
      </c>
      <c r="H26" s="72">
        <v>11.01</v>
      </c>
      <c r="I26" s="72">
        <v>11.28</v>
      </c>
      <c r="J26" s="72">
        <v>17.709</v>
      </c>
      <c r="K26" s="72">
        <v>18.795999999999999</v>
      </c>
      <c r="L26" s="72">
        <v>13.893000000000001</v>
      </c>
      <c r="M26" s="72">
        <v>16.408999999999999</v>
      </c>
      <c r="N26" s="72">
        <v>16.716999999999999</v>
      </c>
      <c r="O26" s="72">
        <v>15.141</v>
      </c>
      <c r="P26" s="72">
        <v>19.018000000000001</v>
      </c>
      <c r="Q26" s="72">
        <v>14.46</v>
      </c>
      <c r="R26" s="72">
        <v>7.03</v>
      </c>
      <c r="S26" s="72">
        <v>7.3789999999999996</v>
      </c>
      <c r="T26" s="72">
        <v>12.372</v>
      </c>
      <c r="U26" s="72">
        <v>188.125</v>
      </c>
      <c r="V26" s="72">
        <v>221.86199999999999</v>
      </c>
      <c r="W26" s="72">
        <v>183.11</v>
      </c>
      <c r="X26" s="72">
        <v>182.95099999999999</v>
      </c>
      <c r="Y26" s="72">
        <v>181.262</v>
      </c>
      <c r="Z26" s="73"/>
      <c r="AA26" s="74">
        <f>SUM(B26:Z26)</f>
        <v>1386.3819999999998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6.79</v>
      </c>
      <c r="C28" s="57">
        <f t="shared" si="2"/>
        <v>9.7799999999999994</v>
      </c>
      <c r="D28" s="57">
        <f t="shared" si="2"/>
        <v>8.64</v>
      </c>
      <c r="E28" s="57">
        <f t="shared" si="2"/>
        <v>7.64</v>
      </c>
      <c r="F28" s="57">
        <f t="shared" si="2"/>
        <v>6.8879999999999999</v>
      </c>
      <c r="G28" s="57">
        <f t="shared" si="2"/>
        <v>208.12</v>
      </c>
      <c r="H28" s="57">
        <f t="shared" si="2"/>
        <v>11.01</v>
      </c>
      <c r="I28" s="57">
        <f t="shared" si="2"/>
        <v>11.28</v>
      </c>
      <c r="J28" s="57">
        <f t="shared" si="2"/>
        <v>17.709</v>
      </c>
      <c r="K28" s="57">
        <f t="shared" si="2"/>
        <v>18.795999999999999</v>
      </c>
      <c r="L28" s="57">
        <f t="shared" si="2"/>
        <v>13.893000000000001</v>
      </c>
      <c r="M28" s="57">
        <f t="shared" si="2"/>
        <v>16.408999999999999</v>
      </c>
      <c r="N28" s="57">
        <f t="shared" si="2"/>
        <v>16.716999999999999</v>
      </c>
      <c r="O28" s="57">
        <f t="shared" si="2"/>
        <v>15.141</v>
      </c>
      <c r="P28" s="57">
        <f t="shared" si="2"/>
        <v>19.018000000000001</v>
      </c>
      <c r="Q28" s="57">
        <f t="shared" si="2"/>
        <v>14.46</v>
      </c>
      <c r="R28" s="57">
        <f t="shared" si="2"/>
        <v>7.03</v>
      </c>
      <c r="S28" s="57">
        <f t="shared" si="2"/>
        <v>7.3789999999999996</v>
      </c>
      <c r="T28" s="57">
        <f t="shared" si="2"/>
        <v>12.372</v>
      </c>
      <c r="U28" s="57">
        <f t="shared" si="2"/>
        <v>188.125</v>
      </c>
      <c r="V28" s="57">
        <f t="shared" si="2"/>
        <v>221.86199999999999</v>
      </c>
      <c r="W28" s="57">
        <f t="shared" si="2"/>
        <v>183.11</v>
      </c>
      <c r="X28" s="57">
        <f t="shared" si="2"/>
        <v>182.95099999999999</v>
      </c>
      <c r="Y28" s="57">
        <f t="shared" si="2"/>
        <v>181.262</v>
      </c>
      <c r="Z28" s="58">
        <f t="shared" si="2"/>
        <v>0</v>
      </c>
      <c r="AA28" s="59">
        <f t="shared" si="2"/>
        <v>1386.3819999999998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6.79</v>
      </c>
      <c r="C47" s="83">
        <f t="shared" ref="C47:Z47" si="8">SUM(C10:C13)+C22+C36</f>
        <v>9.7799999999999994</v>
      </c>
      <c r="D47" s="83">
        <f t="shared" si="8"/>
        <v>8.64</v>
      </c>
      <c r="E47" s="83">
        <f t="shared" si="8"/>
        <v>7.64</v>
      </c>
      <c r="F47" s="83">
        <f t="shared" si="8"/>
        <v>6.8879999999999999</v>
      </c>
      <c r="G47" s="83">
        <f t="shared" si="8"/>
        <v>208.12</v>
      </c>
      <c r="H47" s="83">
        <f t="shared" si="8"/>
        <v>11.01</v>
      </c>
      <c r="I47" s="83">
        <f t="shared" si="8"/>
        <v>11.28</v>
      </c>
      <c r="J47" s="83">
        <f t="shared" si="8"/>
        <v>17.709000000000003</v>
      </c>
      <c r="K47" s="83">
        <f t="shared" si="8"/>
        <v>18.795999999999999</v>
      </c>
      <c r="L47" s="83">
        <f t="shared" si="8"/>
        <v>13.892999999999997</v>
      </c>
      <c r="M47" s="83">
        <f t="shared" si="8"/>
        <v>16.408999999999999</v>
      </c>
      <c r="N47" s="83">
        <f t="shared" si="8"/>
        <v>16.716999999999999</v>
      </c>
      <c r="O47" s="83">
        <f t="shared" si="8"/>
        <v>15.141</v>
      </c>
      <c r="P47" s="83">
        <f t="shared" si="8"/>
        <v>19.018000000000001</v>
      </c>
      <c r="Q47" s="83">
        <f t="shared" si="8"/>
        <v>14.459999999999999</v>
      </c>
      <c r="R47" s="83">
        <f t="shared" si="8"/>
        <v>7.03</v>
      </c>
      <c r="S47" s="83">
        <f t="shared" si="8"/>
        <v>7.3789999999999996</v>
      </c>
      <c r="T47" s="83">
        <f t="shared" si="8"/>
        <v>12.372</v>
      </c>
      <c r="U47" s="83">
        <f t="shared" si="8"/>
        <v>188.125</v>
      </c>
      <c r="V47" s="83">
        <f t="shared" si="8"/>
        <v>221.86199999999999</v>
      </c>
      <c r="W47" s="83">
        <f t="shared" si="8"/>
        <v>183.11</v>
      </c>
      <c r="X47" s="83">
        <f t="shared" si="8"/>
        <v>182.95100000000002</v>
      </c>
      <c r="Y47" s="83">
        <f t="shared" si="8"/>
        <v>181.262</v>
      </c>
      <c r="Z47" s="84">
        <f t="shared" si="8"/>
        <v>0</v>
      </c>
      <c r="AA47" s="100">
        <f>SUM(B47:Z47)</f>
        <v>1386.3819999999998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2020-12-15T13:52:12Z</dcterms:created>
  <dcterms:modified xsi:type="dcterms:W3CDTF">2020-12-15T13:52:14Z</dcterms:modified>
</cp:coreProperties>
</file>