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<sst xmlns="http://schemas.openxmlformats.org/spreadsheetml/2006/main" count="110" uniqueCount="50">
  <si>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14/12/2020 15:46:10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</si>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</sst>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95</c:v>
                </c:pt>
                <c:pt idx="1">
                  <c:v>155</c:v>
                </c:pt>
                <c:pt idx="2">
                  <c:v>171</c:v>
                </c:pt>
                <c:pt idx="3">
                  <c:v>180</c:v>
                </c:pt>
                <c:pt idx="4">
                  <c:v>216</c:v>
                </c:pt>
                <c:pt idx="5">
                  <c:v>243.714</c:v>
                </c:pt>
                <c:pt idx="6">
                  <c:v>135</c:v>
                </c:pt>
                <c:pt idx="19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</c:v>
                </c:pt>
                <c:pt idx="1">
                  <c:v>86.075000000000003</c:v>
                </c:pt>
                <c:pt idx="2">
                  <c:v>65.745000000000005</c:v>
                </c:pt>
                <c:pt idx="3">
                  <c:v>56.903999999999996</c:v>
                </c:pt>
                <c:pt idx="4">
                  <c:v>29</c:v>
                </c:pt>
                <c:pt idx="6">
                  <c:v>8.1790000000000003</c:v>
                </c:pt>
                <c:pt idx="7">
                  <c:v>24.309000000000001</c:v>
                </c:pt>
                <c:pt idx="8">
                  <c:v>36.353000000000002</c:v>
                </c:pt>
                <c:pt idx="9">
                  <c:v>31.027999999999999</c:v>
                </c:pt>
                <c:pt idx="10">
                  <c:v>34.528999999999996</c:v>
                </c:pt>
                <c:pt idx="11">
                  <c:v>31.942999999999998</c:v>
                </c:pt>
                <c:pt idx="12">
                  <c:v>36.241</c:v>
                </c:pt>
                <c:pt idx="13">
                  <c:v>33</c:v>
                </c:pt>
                <c:pt idx="14">
                  <c:v>32.003999999999998</c:v>
                </c:pt>
                <c:pt idx="15">
                  <c:v>38.973000000000006</c:v>
                </c:pt>
                <c:pt idx="16">
                  <c:v>34.978000000000002</c:v>
                </c:pt>
                <c:pt idx="17">
                  <c:v>34.082999999999998</c:v>
                </c:pt>
                <c:pt idx="18">
                  <c:v>37.734999999999999</c:v>
                </c:pt>
                <c:pt idx="19">
                  <c:v>47</c:v>
                </c:pt>
                <c:pt idx="20">
                  <c:v>65.099999999999994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2.4700000000000002</c:v>
                </c:pt>
                <c:pt idx="2">
                  <c:v>4.3960000000000008</c:v>
                </c:pt>
                <c:pt idx="3">
                  <c:v>4.3250000000000002</c:v>
                </c:pt>
                <c:pt idx="7">
                  <c:v>1.345</c:v>
                </c:pt>
                <c:pt idx="8">
                  <c:v>12.248999999999999</c:v>
                </c:pt>
                <c:pt idx="9">
                  <c:v>18.263999999999999</c:v>
                </c:pt>
                <c:pt idx="10">
                  <c:v>19.013999999999999</c:v>
                </c:pt>
                <c:pt idx="11">
                  <c:v>18.930999999999997</c:v>
                </c:pt>
                <c:pt idx="12">
                  <c:v>17.981999999999999</c:v>
                </c:pt>
                <c:pt idx="13">
                  <c:v>16.087</c:v>
                </c:pt>
                <c:pt idx="14">
                  <c:v>13.648</c:v>
                </c:pt>
                <c:pt idx="15">
                  <c:v>12.541</c:v>
                </c:pt>
                <c:pt idx="16">
                  <c:v>12.763</c:v>
                </c:pt>
                <c:pt idx="17">
                  <c:v>8.7249999999999996</c:v>
                </c:pt>
                <c:pt idx="18">
                  <c:v>11.616999999999999</c:v>
                </c:pt>
                <c:pt idx="19">
                  <c:v>13.248000000000001</c:v>
                </c:pt>
                <c:pt idx="20">
                  <c:v>12.66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620728"/>
        <c:axId val="373621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253.48</c:v>
                </c:pt>
                <c:pt idx="1">
                  <c:v>252.535</c:v>
                </c:pt>
                <c:pt idx="2">
                  <c:v>249.952</c:v>
                </c:pt>
                <c:pt idx="3">
                  <c:v>250.04499999999996</c:v>
                </c:pt>
                <c:pt idx="4">
                  <c:v>248.809</c:v>
                </c:pt>
                <c:pt idx="5">
                  <c:v>254.62099999999998</c:v>
                </c:pt>
                <c:pt idx="6">
                  <c:v>163.81200000000001</c:v>
                </c:pt>
                <c:pt idx="7">
                  <c:v>36.365000000000002</c:v>
                </c:pt>
                <c:pt idx="8">
                  <c:v>58.202000000000005</c:v>
                </c:pt>
                <c:pt idx="9">
                  <c:v>58.891999999999996</c:v>
                </c:pt>
                <c:pt idx="10">
                  <c:v>59.223000000000006</c:v>
                </c:pt>
                <c:pt idx="11">
                  <c:v>56.983999999999995</c:v>
                </c:pt>
                <c:pt idx="12">
                  <c:v>54.222999999999999</c:v>
                </c:pt>
                <c:pt idx="13">
                  <c:v>49.087000000000003</c:v>
                </c:pt>
                <c:pt idx="14">
                  <c:v>45.652000000000001</c:v>
                </c:pt>
                <c:pt idx="15">
                  <c:v>54.454000000000001</c:v>
                </c:pt>
                <c:pt idx="16">
                  <c:v>52.975999999999999</c:v>
                </c:pt>
                <c:pt idx="17">
                  <c:v>50.694000000000003</c:v>
                </c:pt>
                <c:pt idx="18">
                  <c:v>56.131</c:v>
                </c:pt>
                <c:pt idx="19">
                  <c:v>238.44299999999998</c:v>
                </c:pt>
                <c:pt idx="20">
                  <c:v>91.171000000000006</c:v>
                </c:pt>
                <c:pt idx="21">
                  <c:v>11.964</c:v>
                </c:pt>
                <c:pt idx="22">
                  <c:v>7.024</c:v>
                </c:pt>
                <c:pt idx="23">
                  <c:v>5.2880000000000003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620728"/>
        <c:axId val="373621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20.88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21.47</c:v>
                </c:pt>
                <c:pt idx="5">
                  <c:v>20</c:v>
                </c:pt>
                <c:pt idx="6">
                  <c:v>45.27</c:v>
                </c:pt>
                <c:pt idx="7">
                  <c:v>71.37</c:v>
                </c:pt>
                <c:pt idx="8">
                  <c:v>106</c:v>
                </c:pt>
                <c:pt idx="9">
                  <c:v>126.33</c:v>
                </c:pt>
                <c:pt idx="10">
                  <c:v>120</c:v>
                </c:pt>
                <c:pt idx="11">
                  <c:v>123.3</c:v>
                </c:pt>
                <c:pt idx="12">
                  <c:v>148.9</c:v>
                </c:pt>
                <c:pt idx="13">
                  <c:v>120</c:v>
                </c:pt>
                <c:pt idx="14">
                  <c:v>120</c:v>
                </c:pt>
                <c:pt idx="15">
                  <c:v>148.9</c:v>
                </c:pt>
                <c:pt idx="16">
                  <c:v>148.9</c:v>
                </c:pt>
                <c:pt idx="17">
                  <c:v>99.25</c:v>
                </c:pt>
                <c:pt idx="18">
                  <c:v>108.85</c:v>
                </c:pt>
                <c:pt idx="19">
                  <c:v>120</c:v>
                </c:pt>
                <c:pt idx="20">
                  <c:v>151</c:v>
                </c:pt>
                <c:pt idx="21">
                  <c:v>35.700000000000003</c:v>
                </c:pt>
                <c:pt idx="22">
                  <c:v>46.98</c:v>
                </c:pt>
                <c:pt idx="23">
                  <c:v>44.72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621904"/>
        <c:axId val="373621512"/>
      </c:lineChart>
      <c:catAx>
        <c:axId val="37362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21120"/>
        <c:crosses val="autoZero"/>
        <c:auto val="1"/>
        <c:lblAlgn val="ctr"/>
        <c:lblOffset val="100"/>
        <c:noMultiLvlLbl val="0"/>
      </c:catAx>
      <c:valAx>
        <c:axId val="37362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20728"/>
        <c:crosses val="autoZero"/>
        <c:crossBetween val="between"/>
      </c:valAx>
      <c:valAx>
        <c:axId val="373621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21904"/>
        <c:crosses val="max"/>
        <c:crossBetween val="between"/>
      </c:valAx>
      <c:catAx>
        <c:axId val="373621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621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44180</v>
          </cell>
        </row>
        <row r="5">
          <cell r="C5" t="str">
            <v>LIDA1</v>
          </cell>
        </row>
        <row r="20">
          <cell r="C20">
            <v>1270.7139999999999</v>
          </cell>
        </row>
        <row r="21">
          <cell r="C21">
            <v>913.17900000000009</v>
          </cell>
        </row>
        <row r="22">
          <cell r="C22">
            <v>85</v>
          </cell>
        </row>
        <row r="23">
          <cell r="C23">
            <v>0</v>
          </cell>
        </row>
        <row r="24">
          <cell r="C24">
            <v>200.26499999999999</v>
          </cell>
        </row>
        <row r="25">
          <cell r="C25">
            <v>83.076000000000008</v>
          </cell>
        </row>
        <row r="26">
          <cell r="C26">
            <v>0</v>
          </cell>
        </row>
        <row r="27">
          <cell r="C27">
            <v>107.79300000000001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11.24</v>
          </cell>
        </row>
        <row r="33">
          <cell r="C33">
            <v>0</v>
          </cell>
        </row>
        <row r="34">
          <cell r="C34">
            <v>254.99699999999999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2352.2249999999999</v>
          </cell>
        </row>
        <row r="40">
          <cell r="C40">
            <v>0</v>
          </cell>
        </row>
        <row r="41">
          <cell r="C41">
            <v>41.564999999999998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20.88</v>
          </cell>
          <cell r="C7">
            <v>20</v>
          </cell>
          <cell r="D7">
            <v>20</v>
          </cell>
          <cell r="E7">
            <v>20</v>
          </cell>
          <cell r="F7">
            <v>21.47</v>
          </cell>
          <cell r="G7">
            <v>20</v>
          </cell>
          <cell r="H7">
            <v>45.27</v>
          </cell>
          <cell r="I7">
            <v>71.37</v>
          </cell>
          <cell r="J7">
            <v>106</v>
          </cell>
          <cell r="K7">
            <v>126.33</v>
          </cell>
          <cell r="L7">
            <v>120</v>
          </cell>
          <cell r="M7">
            <v>123.3</v>
          </cell>
          <cell r="N7">
            <v>148.9</v>
          </cell>
          <cell r="O7">
            <v>120</v>
          </cell>
          <cell r="P7">
            <v>120</v>
          </cell>
          <cell r="Q7">
            <v>148.9</v>
          </cell>
          <cell r="R7">
            <v>148.9</v>
          </cell>
          <cell r="S7">
            <v>99.25</v>
          </cell>
          <cell r="T7">
            <v>108.85</v>
          </cell>
          <cell r="U7">
            <v>120</v>
          </cell>
          <cell r="V7">
            <v>151</v>
          </cell>
          <cell r="W7">
            <v>35.700000000000003</v>
          </cell>
          <cell r="X7">
            <v>46.98</v>
          </cell>
          <cell r="Y7">
            <v>44.72</v>
          </cell>
        </row>
        <row r="10">
          <cell r="B10">
            <v>15</v>
          </cell>
          <cell r="C10">
            <v>15</v>
          </cell>
          <cell r="D10">
            <v>15</v>
          </cell>
          <cell r="E10">
            <v>15</v>
          </cell>
          <cell r="F10">
            <v>15</v>
          </cell>
          <cell r="G10">
            <v>15</v>
          </cell>
          <cell r="U10">
            <v>15</v>
          </cell>
        </row>
        <row r="12">
          <cell r="B12">
            <v>20</v>
          </cell>
          <cell r="C12">
            <v>40</v>
          </cell>
          <cell r="D12">
            <v>56</v>
          </cell>
          <cell r="E12">
            <v>65</v>
          </cell>
          <cell r="F12">
            <v>65</v>
          </cell>
          <cell r="G12">
            <v>65</v>
          </cell>
          <cell r="H12">
            <v>65</v>
          </cell>
          <cell r="U12">
            <v>20</v>
          </cell>
        </row>
        <row r="17">
          <cell r="B17">
            <v>30</v>
          </cell>
          <cell r="C17">
            <v>50</v>
          </cell>
          <cell r="D17">
            <v>50</v>
          </cell>
          <cell r="E17">
            <v>50</v>
          </cell>
          <cell r="F17">
            <v>56</v>
          </cell>
          <cell r="G17">
            <v>70</v>
          </cell>
          <cell r="H17">
            <v>35</v>
          </cell>
          <cell r="U17">
            <v>20</v>
          </cell>
        </row>
        <row r="18">
          <cell r="B18">
            <v>30</v>
          </cell>
          <cell r="C18">
            <v>50</v>
          </cell>
          <cell r="D18">
            <v>50</v>
          </cell>
          <cell r="E18">
            <v>50</v>
          </cell>
          <cell r="F18">
            <v>80</v>
          </cell>
          <cell r="G18">
            <v>93.713999999999999</v>
          </cell>
          <cell r="H18">
            <v>35</v>
          </cell>
          <cell r="U18">
            <v>20</v>
          </cell>
        </row>
        <row r="28">
          <cell r="B28">
            <v>40</v>
          </cell>
          <cell r="C28">
            <v>40</v>
          </cell>
          <cell r="D28">
            <v>40</v>
          </cell>
          <cell r="E28">
            <v>40</v>
          </cell>
          <cell r="F28">
            <v>29</v>
          </cell>
        </row>
        <row r="29">
          <cell r="B29">
            <v>110</v>
          </cell>
          <cell r="C29">
            <v>46.075000000000003</v>
          </cell>
          <cell r="D29">
            <v>25.745000000000001</v>
          </cell>
          <cell r="E29">
            <v>16.904</v>
          </cell>
        </row>
        <row r="35">
          <cell r="H35">
            <v>8.1790000000000003</v>
          </cell>
          <cell r="I35">
            <v>24.309000000000001</v>
          </cell>
          <cell r="J35">
            <v>25</v>
          </cell>
          <cell r="K35">
            <v>21</v>
          </cell>
          <cell r="L35">
            <v>23</v>
          </cell>
          <cell r="M35">
            <v>22</v>
          </cell>
          <cell r="N35">
            <v>21</v>
          </cell>
          <cell r="O35">
            <v>21</v>
          </cell>
          <cell r="P35">
            <v>21</v>
          </cell>
          <cell r="Q35">
            <v>26</v>
          </cell>
          <cell r="R35">
            <v>23</v>
          </cell>
          <cell r="S35">
            <v>32</v>
          </cell>
          <cell r="T35">
            <v>28</v>
          </cell>
          <cell r="U35">
            <v>34</v>
          </cell>
          <cell r="V35">
            <v>40</v>
          </cell>
        </row>
        <row r="37">
          <cell r="N37">
            <v>5.1539999999999999</v>
          </cell>
          <cell r="Q37">
            <v>2.4929999999999999</v>
          </cell>
          <cell r="R37">
            <v>4.0380000000000003</v>
          </cell>
          <cell r="V37">
            <v>12.1</v>
          </cell>
        </row>
        <row r="38">
          <cell r="J38">
            <v>11.353</v>
          </cell>
          <cell r="K38">
            <v>10.028</v>
          </cell>
          <cell r="L38">
            <v>11.529</v>
          </cell>
          <cell r="M38">
            <v>9.9429999999999996</v>
          </cell>
          <cell r="N38">
            <v>10.087</v>
          </cell>
          <cell r="O38">
            <v>12</v>
          </cell>
          <cell r="P38">
            <v>11.004</v>
          </cell>
          <cell r="Q38">
            <v>10.48</v>
          </cell>
          <cell r="R38">
            <v>7.94</v>
          </cell>
          <cell r="S38">
            <v>2.0830000000000002</v>
          </cell>
          <cell r="T38">
            <v>9.7349999999999994</v>
          </cell>
          <cell r="U38">
            <v>13</v>
          </cell>
          <cell r="V38">
            <v>13</v>
          </cell>
        </row>
        <row r="40">
          <cell r="U40">
            <v>85</v>
          </cell>
        </row>
        <row r="59">
          <cell r="C59">
            <v>2.4700000000000002</v>
          </cell>
          <cell r="D59">
            <v>4.3960000000000008</v>
          </cell>
          <cell r="E59">
            <v>4.3250000000000002</v>
          </cell>
          <cell r="I59">
            <v>1.345</v>
          </cell>
          <cell r="J59">
            <v>12.248999999999999</v>
          </cell>
          <cell r="K59">
            <v>18.263999999999999</v>
          </cell>
          <cell r="L59">
            <v>19.013999999999999</v>
          </cell>
          <cell r="M59">
            <v>18.930999999999997</v>
          </cell>
          <cell r="N59">
            <v>17.981999999999999</v>
          </cell>
          <cell r="O59">
            <v>16.087</v>
          </cell>
          <cell r="P59">
            <v>13.648</v>
          </cell>
          <cell r="Q59">
            <v>12.541</v>
          </cell>
          <cell r="R59">
            <v>12.763</v>
          </cell>
          <cell r="S59">
            <v>8.7249999999999996</v>
          </cell>
          <cell r="T59">
            <v>11.616999999999999</v>
          </cell>
          <cell r="U59">
            <v>13.248000000000001</v>
          </cell>
          <cell r="V59">
            <v>12.66</v>
          </cell>
        </row>
        <row r="64">
          <cell r="B64">
            <v>7.7050000000000001</v>
          </cell>
          <cell r="C64">
            <v>8.31</v>
          </cell>
          <cell r="D64">
            <v>8.31</v>
          </cell>
          <cell r="E64">
            <v>8.31</v>
          </cell>
          <cell r="F64">
            <v>1.581</v>
          </cell>
          <cell r="H64">
            <v>8.27</v>
          </cell>
          <cell r="I64">
            <v>9.6</v>
          </cell>
          <cell r="J64">
            <v>9.6</v>
          </cell>
          <cell r="K64">
            <v>9.6</v>
          </cell>
          <cell r="L64">
            <v>5.68</v>
          </cell>
          <cell r="M64">
            <v>6.11</v>
          </cell>
        </row>
        <row r="66">
          <cell r="B66">
            <v>0.77500000000000002</v>
          </cell>
          <cell r="C66">
            <v>0.68</v>
          </cell>
          <cell r="D66">
            <v>0.501</v>
          </cell>
          <cell r="E66">
            <v>0.50600000000000001</v>
          </cell>
          <cell r="F66">
            <v>2.2279999999999998</v>
          </cell>
          <cell r="G66">
            <v>10.907</v>
          </cell>
          <cell r="H66">
            <v>12.363</v>
          </cell>
          <cell r="I66">
            <v>1.111</v>
          </cell>
          <cell r="Q66">
            <v>2.94</v>
          </cell>
          <cell r="R66">
            <v>5.2350000000000003</v>
          </cell>
          <cell r="S66">
            <v>7.886000000000001</v>
          </cell>
          <cell r="T66">
            <v>6.7790000000000008</v>
          </cell>
          <cell r="U66">
            <v>18.195</v>
          </cell>
          <cell r="V66">
            <v>13.411</v>
          </cell>
          <cell r="W66">
            <v>11.963999999999999</v>
          </cell>
          <cell r="X66">
            <v>7.0240000000000009</v>
          </cell>
          <cell r="Y66">
            <v>5.2879999999999994</v>
          </cell>
        </row>
      </sheetData>
      <sheetData sheetId="17"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135</v>
          </cell>
          <cell r="U26">
            <v>160</v>
          </cell>
        </row>
        <row r="34">
          <cell r="H34">
            <v>25</v>
          </cell>
          <cell r="I34">
            <v>25</v>
          </cell>
          <cell r="J34">
            <v>25</v>
          </cell>
          <cell r="K34">
            <v>25</v>
          </cell>
          <cell r="L34">
            <v>25</v>
          </cell>
          <cell r="M34">
            <v>25</v>
          </cell>
          <cell r="N34">
            <v>25</v>
          </cell>
          <cell r="O34">
            <v>25</v>
          </cell>
          <cell r="P34">
            <v>25</v>
          </cell>
          <cell r="Q34">
            <v>50</v>
          </cell>
          <cell r="R34">
            <v>50</v>
          </cell>
          <cell r="S34">
            <v>50</v>
          </cell>
          <cell r="T34">
            <v>55</v>
          </cell>
          <cell r="U34">
            <v>65</v>
          </cell>
          <cell r="V34">
            <v>91.171000000000006</v>
          </cell>
        </row>
        <row r="37">
          <cell r="W37">
            <v>1.054</v>
          </cell>
        </row>
        <row r="59">
          <cell r="B59">
            <v>4.1539999999999999</v>
          </cell>
          <cell r="C59">
            <v>3.6640000000000001</v>
          </cell>
          <cell r="F59">
            <v>3.798</v>
          </cell>
          <cell r="G59">
            <v>9.6209999999999987</v>
          </cell>
          <cell r="H59">
            <v>3.8119999999999998</v>
          </cell>
          <cell r="I59">
            <v>4.5339999999999998</v>
          </cell>
          <cell r="W59">
            <v>7.31</v>
          </cell>
          <cell r="X59">
            <v>3.1440000000000001</v>
          </cell>
          <cell r="Y59">
            <v>1.528</v>
          </cell>
        </row>
        <row r="64">
          <cell r="W64">
            <v>3.6</v>
          </cell>
          <cell r="X64">
            <v>3.88</v>
          </cell>
          <cell r="Y64">
            <v>3.76</v>
          </cell>
        </row>
        <row r="66">
          <cell r="B66">
            <v>4.3260000000000005</v>
          </cell>
          <cell r="C66">
            <v>3.8710000000000004</v>
          </cell>
          <cell r="D66">
            <v>4.9520000000000008</v>
          </cell>
          <cell r="E66">
            <v>5.0449999999999999</v>
          </cell>
          <cell r="F66">
            <v>1.0999999999999999E-2</v>
          </cell>
          <cell r="I66">
            <v>6.8310000000000004</v>
          </cell>
          <cell r="J66">
            <v>33.201999999999998</v>
          </cell>
          <cell r="K66">
            <v>33.892000000000003</v>
          </cell>
          <cell r="L66">
            <v>34.222999999999999</v>
          </cell>
          <cell r="M66">
            <v>31.983999999999998</v>
          </cell>
          <cell r="N66">
            <v>29.222999999999999</v>
          </cell>
          <cell r="O66">
            <v>24.086999999999996</v>
          </cell>
          <cell r="P66">
            <v>20.652000000000001</v>
          </cell>
          <cell r="Q66">
            <v>4.4539999999999997</v>
          </cell>
          <cell r="R66">
            <v>2.9759999999999995</v>
          </cell>
          <cell r="S66">
            <v>0.69399999999999995</v>
          </cell>
          <cell r="T66">
            <v>1.131</v>
          </cell>
          <cell r="U66">
            <v>13.443</v>
          </cell>
        </row>
      </sheetData>
      <sheetData sheetId="18">
        <row r="7">
          <cell r="B7">
            <v>20.88</v>
          </cell>
          <cell r="C7">
            <v>20</v>
          </cell>
          <cell r="D7">
            <v>20</v>
          </cell>
          <cell r="E7">
            <v>20</v>
          </cell>
          <cell r="F7">
            <v>21.47</v>
          </cell>
          <cell r="G7">
            <v>20</v>
          </cell>
          <cell r="H7">
            <v>45.27</v>
          </cell>
          <cell r="I7">
            <v>71.37</v>
          </cell>
          <cell r="J7">
            <v>106</v>
          </cell>
          <cell r="K7">
            <v>126.33</v>
          </cell>
          <cell r="L7">
            <v>120</v>
          </cell>
          <cell r="M7">
            <v>123.3</v>
          </cell>
          <cell r="N7">
            <v>148.9</v>
          </cell>
          <cell r="O7">
            <v>120</v>
          </cell>
          <cell r="P7">
            <v>120</v>
          </cell>
          <cell r="Q7">
            <v>148.9</v>
          </cell>
          <cell r="R7">
            <v>148.9</v>
          </cell>
          <cell r="S7">
            <v>99.25</v>
          </cell>
          <cell r="T7">
            <v>108.85</v>
          </cell>
          <cell r="U7">
            <v>120</v>
          </cell>
          <cell r="V7">
            <v>151</v>
          </cell>
          <cell r="W7">
            <v>35.700000000000003</v>
          </cell>
          <cell r="X7">
            <v>46.98</v>
          </cell>
          <cell r="Y7">
            <v>44.72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ELTA</v>
          </cell>
        </row>
        <row r="26">
          <cell r="A26" t="str">
            <v>EPA_THESS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44178</v>
          </cell>
        </row>
        <row r="4">
          <cell r="B4">
            <v>44178</v>
          </cell>
        </row>
        <row r="5">
          <cell r="B5">
            <v>44178</v>
          </cell>
        </row>
        <row r="6">
          <cell r="B6">
            <v>44178</v>
          </cell>
        </row>
        <row r="7">
          <cell r="B7">
            <v>44178</v>
          </cell>
        </row>
        <row r="8">
          <cell r="B8">
            <v>44178</v>
          </cell>
        </row>
        <row r="9">
          <cell r="B9">
            <v>44178</v>
          </cell>
        </row>
        <row r="10">
          <cell r="B10">
            <v>44178</v>
          </cell>
        </row>
        <row r="11">
          <cell r="B11">
            <v>44178</v>
          </cell>
        </row>
        <row r="12">
          <cell r="B12">
            <v>44178</v>
          </cell>
        </row>
        <row r="13">
          <cell r="B13">
            <v>44178</v>
          </cell>
        </row>
        <row r="14">
          <cell r="B14">
            <v>44178</v>
          </cell>
        </row>
        <row r="15">
          <cell r="B15">
            <v>44178</v>
          </cell>
        </row>
        <row r="16">
          <cell r="B16">
            <v>44178</v>
          </cell>
        </row>
      </sheetData>
      <sheetData sheetId="41">
        <row r="2">
          <cell r="C2">
            <v>44181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253.48000000000002</v>
      </c>
      <c r="C4" s="18">
        <v>252.535</v>
      </c>
      <c r="D4" s="18">
        <v>249.952</v>
      </c>
      <c r="E4" s="18">
        <v>250.04500000000002</v>
      </c>
      <c r="F4" s="18">
        <v>248.809</v>
      </c>
      <c r="G4" s="18">
        <v>254.62100000000001</v>
      </c>
      <c r="H4" s="18">
        <v>163.81200000000004</v>
      </c>
      <c r="I4" s="18">
        <v>36.365000000000002</v>
      </c>
      <c r="J4" s="18">
        <v>58.202000000000005</v>
      </c>
      <c r="K4" s="18">
        <v>58.892000000000003</v>
      </c>
      <c r="L4" s="18">
        <v>59.222999999999999</v>
      </c>
      <c r="M4" s="18">
        <v>56.984000000000002</v>
      </c>
      <c r="N4" s="18">
        <v>54.222999999999999</v>
      </c>
      <c r="O4" s="18">
        <v>49.087000000000003</v>
      </c>
      <c r="P4" s="18">
        <v>45.652000000000001</v>
      </c>
      <c r="Q4" s="18">
        <v>54.454000000000001</v>
      </c>
      <c r="R4" s="18">
        <v>52.976000000000013</v>
      </c>
      <c r="S4" s="18">
        <v>50.694000000000003</v>
      </c>
      <c r="T4" s="18">
        <v>56.130999999999993</v>
      </c>
      <c r="U4" s="18">
        <v>238.44300000000001</v>
      </c>
      <c r="V4" s="18">
        <v>91.170999999999978</v>
      </c>
      <c r="W4" s="18">
        <v>11.963999999999999</v>
      </c>
      <c r="X4" s="18">
        <v>7.0240000000000009</v>
      </c>
      <c r="Y4" s="18">
        <v>5.2879999999999994</v>
      </c>
      <c r="Z4" s="19"/>
      <c r="AA4" s="20">
        <f>SUM(B4:Z4)</f>
        <v>2660.027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20.88</v>
      </c>
      <c r="C7" s="28">
        <v>20</v>
      </c>
      <c r="D7" s="28">
        <v>20</v>
      </c>
      <c r="E7" s="28">
        <v>20</v>
      </c>
      <c r="F7" s="28">
        <v>21.47</v>
      </c>
      <c r="G7" s="28">
        <v>20</v>
      </c>
      <c r="H7" s="28">
        <v>45.27</v>
      </c>
      <c r="I7" s="28">
        <v>71.37</v>
      </c>
      <c r="J7" s="28">
        <v>106</v>
      </c>
      <c r="K7" s="28">
        <v>126.33</v>
      </c>
      <c r="L7" s="28">
        <v>120</v>
      </c>
      <c r="M7" s="28">
        <v>123.3</v>
      </c>
      <c r="N7" s="28">
        <v>148.9</v>
      </c>
      <c r="O7" s="28">
        <v>120</v>
      </c>
      <c r="P7" s="28">
        <v>120</v>
      </c>
      <c r="Q7" s="28">
        <v>148.9</v>
      </c>
      <c r="R7" s="28">
        <v>148.9</v>
      </c>
      <c r="S7" s="28">
        <v>99.25</v>
      </c>
      <c r="T7" s="28">
        <v>108.85</v>
      </c>
      <c r="U7" s="28">
        <v>120</v>
      </c>
      <c r="V7" s="28">
        <v>151</v>
      </c>
      <c r="W7" s="28">
        <v>35.700000000000003</v>
      </c>
      <c r="X7" s="28">
        <v>46.98</v>
      </c>
      <c r="Y7" s="28">
        <v>44.72</v>
      </c>
      <c r="Z7" s="29"/>
      <c r="AA7" s="30">
        <f>IF(SUM(GR_MAINLAND_MCP_SUM_SELL)&lt;&gt;0,AVERAGEIF(GR_MAINLAND_MCP_SUM_SELL,"&lt;&gt;"""),"")</f>
        <v>83.659166666666678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95</v>
      </c>
      <c r="C10" s="42">
        <v>155</v>
      </c>
      <c r="D10" s="42">
        <v>171</v>
      </c>
      <c r="E10" s="42">
        <v>180</v>
      </c>
      <c r="F10" s="42">
        <v>216</v>
      </c>
      <c r="G10" s="42">
        <v>243.714</v>
      </c>
      <c r="H10" s="42">
        <v>135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75</v>
      </c>
      <c r="V10" s="42"/>
      <c r="W10" s="42"/>
      <c r="X10" s="42"/>
      <c r="Y10" s="42"/>
      <c r="Z10" s="43"/>
      <c r="AA10" s="44">
        <f>SUM(B10:Z10)</f>
        <v>1270.7139999999999</v>
      </c>
    </row>
    <row r="11" spans="1:27" ht="24.95" customHeight="1" x14ac:dyDescent="0.2">
      <c r="A11" s="45" t="s">
        <v>7</v>
      </c>
      <c r="B11" s="46">
        <v>150</v>
      </c>
      <c r="C11" s="47">
        <v>86.075000000000003</v>
      </c>
      <c r="D11" s="47">
        <v>65.745000000000005</v>
      </c>
      <c r="E11" s="47">
        <v>56.903999999999996</v>
      </c>
      <c r="F11" s="47">
        <v>29</v>
      </c>
      <c r="G11" s="47"/>
      <c r="H11" s="47">
        <v>8.1790000000000003</v>
      </c>
      <c r="I11" s="47">
        <v>24.309000000000001</v>
      </c>
      <c r="J11" s="47">
        <v>36.353000000000002</v>
      </c>
      <c r="K11" s="47">
        <v>31.027999999999999</v>
      </c>
      <c r="L11" s="47">
        <v>34.528999999999996</v>
      </c>
      <c r="M11" s="47">
        <v>31.942999999999998</v>
      </c>
      <c r="N11" s="47">
        <v>36.241</v>
      </c>
      <c r="O11" s="47">
        <v>33</v>
      </c>
      <c r="P11" s="47">
        <v>32.003999999999998</v>
      </c>
      <c r="Q11" s="47">
        <v>38.973000000000006</v>
      </c>
      <c r="R11" s="47">
        <v>34.978000000000002</v>
      </c>
      <c r="S11" s="47">
        <v>34.082999999999998</v>
      </c>
      <c r="T11" s="47">
        <v>37.734999999999999</v>
      </c>
      <c r="U11" s="47">
        <v>47</v>
      </c>
      <c r="V11" s="47">
        <v>65.099999999999994</v>
      </c>
      <c r="W11" s="47"/>
      <c r="X11" s="47"/>
      <c r="Y11" s="47"/>
      <c r="Z11" s="48"/>
      <c r="AA11" s="49">
        <f>SUM(B11:Z11)</f>
        <v>913.17899999999997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85</v>
      </c>
      <c r="V12" s="47"/>
      <c r="W12" s="47"/>
      <c r="X12" s="47"/>
      <c r="Y12" s="47"/>
      <c r="Z12" s="48"/>
      <c r="AA12" s="49">
        <f>SUM(B12:Z12)</f>
        <v>85</v>
      </c>
    </row>
    <row r="13" spans="1:27" ht="24.95" customHeight="1" x14ac:dyDescent="0.2">
      <c r="A13" s="50" t="s">
        <v>9</v>
      </c>
      <c r="B13" s="51"/>
      <c r="C13" s="52">
        <v>2.4700000000000002</v>
      </c>
      <c r="D13" s="52">
        <v>4.3960000000000008</v>
      </c>
      <c r="E13" s="52">
        <v>4.3250000000000002</v>
      </c>
      <c r="F13" s="52"/>
      <c r="G13" s="52"/>
      <c r="H13" s="52"/>
      <c r="I13" s="52">
        <v>1.345</v>
      </c>
      <c r="J13" s="52">
        <v>12.248999999999999</v>
      </c>
      <c r="K13" s="52">
        <v>18.263999999999999</v>
      </c>
      <c r="L13" s="52">
        <v>19.013999999999999</v>
      </c>
      <c r="M13" s="52">
        <v>18.930999999999997</v>
      </c>
      <c r="N13" s="52">
        <v>17.981999999999999</v>
      </c>
      <c r="O13" s="52">
        <v>16.087</v>
      </c>
      <c r="P13" s="52">
        <v>13.648</v>
      </c>
      <c r="Q13" s="52">
        <v>12.541</v>
      </c>
      <c r="R13" s="52">
        <v>12.763</v>
      </c>
      <c r="S13" s="52">
        <v>8.7249999999999996</v>
      </c>
      <c r="T13" s="52">
        <v>11.616999999999999</v>
      </c>
      <c r="U13" s="52">
        <v>13.248000000000001</v>
      </c>
      <c r="V13" s="52">
        <v>12.66</v>
      </c>
      <c r="W13" s="52"/>
      <c r="X13" s="52"/>
      <c r="Y13" s="52"/>
      <c r="Z13" s="53"/>
      <c r="AA13" s="54">
        <f>SUM(B13:Z13)</f>
        <v>200.26499999999999</v>
      </c>
    </row>
    <row r="14" spans="1:27" ht="30" customHeight="1" thickBot="1" x14ac:dyDescent="0.25">
      <c r="A14" s="55" t="s">
        <v>10</v>
      </c>
      <c r="B14" s="56">
        <f>IF(LEN(B$2)&gt;0,SUM(B10:B13),"")</f>
        <v>245</v>
      </c>
      <c r="C14" s="57">
        <f t="shared" ref="C14:Z14" si="0">IF(LEN(C$2)&gt;0,SUM(C10:C13),"")</f>
        <v>243.54499999999999</v>
      </c>
      <c r="D14" s="57">
        <f t="shared" si="0"/>
        <v>241.14100000000002</v>
      </c>
      <c r="E14" s="57">
        <f t="shared" si="0"/>
        <v>241.22899999999998</v>
      </c>
      <c r="F14" s="57">
        <f t="shared" si="0"/>
        <v>245</v>
      </c>
      <c r="G14" s="57">
        <f t="shared" si="0"/>
        <v>243.714</v>
      </c>
      <c r="H14" s="57">
        <f t="shared" si="0"/>
        <v>143.179</v>
      </c>
      <c r="I14" s="57">
        <f t="shared" si="0"/>
        <v>25.654</v>
      </c>
      <c r="J14" s="57">
        <f t="shared" si="0"/>
        <v>48.602000000000004</v>
      </c>
      <c r="K14" s="57">
        <f t="shared" si="0"/>
        <v>49.292000000000002</v>
      </c>
      <c r="L14" s="57">
        <f t="shared" si="0"/>
        <v>53.542999999999992</v>
      </c>
      <c r="M14" s="57">
        <f t="shared" si="0"/>
        <v>50.873999999999995</v>
      </c>
      <c r="N14" s="57">
        <f t="shared" si="0"/>
        <v>54.222999999999999</v>
      </c>
      <c r="O14" s="57">
        <f t="shared" si="0"/>
        <v>49.087000000000003</v>
      </c>
      <c r="P14" s="57">
        <f t="shared" si="0"/>
        <v>45.652000000000001</v>
      </c>
      <c r="Q14" s="57">
        <f t="shared" si="0"/>
        <v>51.51400000000001</v>
      </c>
      <c r="R14" s="57">
        <f t="shared" si="0"/>
        <v>47.741</v>
      </c>
      <c r="S14" s="57">
        <f t="shared" si="0"/>
        <v>42.808</v>
      </c>
      <c r="T14" s="57">
        <f t="shared" si="0"/>
        <v>49.351999999999997</v>
      </c>
      <c r="U14" s="57">
        <f t="shared" si="0"/>
        <v>220.24799999999999</v>
      </c>
      <c r="V14" s="57">
        <f t="shared" si="0"/>
        <v>77.759999999999991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2469.1579999999999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7.7050000000000001</v>
      </c>
      <c r="C17" s="67">
        <v>8.31</v>
      </c>
      <c r="D17" s="67">
        <v>8.31</v>
      </c>
      <c r="E17" s="67">
        <v>8.31</v>
      </c>
      <c r="F17" s="67">
        <v>1.581</v>
      </c>
      <c r="G17" s="67"/>
      <c r="H17" s="67">
        <v>8.27</v>
      </c>
      <c r="I17" s="67">
        <v>9.6</v>
      </c>
      <c r="J17" s="67">
        <v>9.6</v>
      </c>
      <c r="K17" s="67">
        <v>9.6</v>
      </c>
      <c r="L17" s="67">
        <v>5.68</v>
      </c>
      <c r="M17" s="67">
        <v>6.11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83.076000000000008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0.77500000000000002</v>
      </c>
      <c r="C19" s="76">
        <v>0.68</v>
      </c>
      <c r="D19" s="76">
        <v>0.501</v>
      </c>
      <c r="E19" s="76">
        <v>0.50600000000000001</v>
      </c>
      <c r="F19" s="76">
        <v>2.2279999999999998</v>
      </c>
      <c r="G19" s="76">
        <v>10.907</v>
      </c>
      <c r="H19" s="76">
        <v>12.363</v>
      </c>
      <c r="I19" s="76">
        <v>1.111</v>
      </c>
      <c r="J19" s="76"/>
      <c r="K19" s="76"/>
      <c r="L19" s="76"/>
      <c r="M19" s="76"/>
      <c r="N19" s="76"/>
      <c r="O19" s="76"/>
      <c r="P19" s="76"/>
      <c r="Q19" s="76">
        <v>2.94</v>
      </c>
      <c r="R19" s="76">
        <v>5.2350000000000003</v>
      </c>
      <c r="S19" s="76">
        <v>7.886000000000001</v>
      </c>
      <c r="T19" s="76">
        <v>6.7790000000000008</v>
      </c>
      <c r="U19" s="76">
        <v>18.195</v>
      </c>
      <c r="V19" s="76">
        <v>13.411</v>
      </c>
      <c r="W19" s="76">
        <v>11.963999999999999</v>
      </c>
      <c r="X19" s="76">
        <v>7.0240000000000009</v>
      </c>
      <c r="Y19" s="76">
        <v>5.2879999999999994</v>
      </c>
      <c r="Z19" s="73"/>
      <c r="AA19" s="74">
        <f>SUM(B19:Z19)</f>
        <v>107.79300000000001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8.48</v>
      </c>
      <c r="C22" s="83">
        <f t="shared" ref="C22:Z22" si="1">IF(LEN(C$2)&gt;0,SUM(C17:C21),"")</f>
        <v>8.99</v>
      </c>
      <c r="D22" s="83">
        <f t="shared" si="1"/>
        <v>8.8109999999999999</v>
      </c>
      <c r="E22" s="83">
        <f t="shared" si="1"/>
        <v>8.8160000000000007</v>
      </c>
      <c r="F22" s="83">
        <f t="shared" si="1"/>
        <v>3.8089999999999997</v>
      </c>
      <c r="G22" s="83">
        <f t="shared" si="1"/>
        <v>10.907</v>
      </c>
      <c r="H22" s="83">
        <f t="shared" si="1"/>
        <v>20.632999999999999</v>
      </c>
      <c r="I22" s="83">
        <f t="shared" si="1"/>
        <v>10.711</v>
      </c>
      <c r="J22" s="83">
        <f t="shared" si="1"/>
        <v>9.6</v>
      </c>
      <c r="K22" s="83">
        <f t="shared" si="1"/>
        <v>9.6</v>
      </c>
      <c r="L22" s="83">
        <f t="shared" si="1"/>
        <v>5.68</v>
      </c>
      <c r="M22" s="83">
        <f t="shared" si="1"/>
        <v>6.11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2.94</v>
      </c>
      <c r="R22" s="83">
        <f t="shared" si="1"/>
        <v>5.2350000000000003</v>
      </c>
      <c r="S22" s="83">
        <f t="shared" si="1"/>
        <v>7.886000000000001</v>
      </c>
      <c r="T22" s="83">
        <f t="shared" si="1"/>
        <v>6.7790000000000008</v>
      </c>
      <c r="U22" s="83">
        <f t="shared" si="1"/>
        <v>18.195</v>
      </c>
      <c r="V22" s="83">
        <f t="shared" si="1"/>
        <v>13.411</v>
      </c>
      <c r="W22" s="83">
        <f t="shared" si="1"/>
        <v>11.963999999999999</v>
      </c>
      <c r="X22" s="83">
        <f t="shared" si="1"/>
        <v>7.0240000000000009</v>
      </c>
      <c r="Y22" s="83">
        <f t="shared" si="1"/>
        <v>5.2879999999999994</v>
      </c>
      <c r="Z22" s="84" t="str">
        <f t="shared" si="1"/>
        <v/>
      </c>
      <c r="AA22" s="85">
        <f>SUM(AA17:AA21)</f>
        <v>190.86900000000003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253.48</v>
      </c>
      <c r="C26" s="72">
        <v>252.535</v>
      </c>
      <c r="D26" s="72">
        <v>249.952</v>
      </c>
      <c r="E26" s="72">
        <v>250.04499999999999</v>
      </c>
      <c r="F26" s="72">
        <v>248.809</v>
      </c>
      <c r="G26" s="72">
        <v>254.62100000000001</v>
      </c>
      <c r="H26" s="72">
        <v>163.81200000000001</v>
      </c>
      <c r="I26" s="72">
        <v>36.365000000000002</v>
      </c>
      <c r="J26" s="72">
        <v>58.201999999999998</v>
      </c>
      <c r="K26" s="72">
        <v>58.892000000000003</v>
      </c>
      <c r="L26" s="72">
        <v>59.222999999999999</v>
      </c>
      <c r="M26" s="72">
        <v>56.984000000000002</v>
      </c>
      <c r="N26" s="72">
        <v>54.222999999999999</v>
      </c>
      <c r="O26" s="72">
        <v>49.087000000000003</v>
      </c>
      <c r="P26" s="72">
        <v>45.652000000000001</v>
      </c>
      <c r="Q26" s="72">
        <v>54.454000000000001</v>
      </c>
      <c r="R26" s="72">
        <v>52.975999999999999</v>
      </c>
      <c r="S26" s="72">
        <v>50.694000000000003</v>
      </c>
      <c r="T26" s="72">
        <v>56.131</v>
      </c>
      <c r="U26" s="72">
        <v>238.44300000000001</v>
      </c>
      <c r="V26" s="72">
        <v>91.171000000000006</v>
      </c>
      <c r="W26" s="72">
        <v>11.964</v>
      </c>
      <c r="X26" s="72">
        <v>7.024</v>
      </c>
      <c r="Y26" s="72">
        <v>5.2880000000000003</v>
      </c>
      <c r="Z26" s="73"/>
      <c r="AA26" s="74">
        <f>SUM(B26:Z26)</f>
        <v>2660.0269999999996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253.48</v>
      </c>
      <c r="C28" s="57">
        <f t="shared" ref="C28:Z28" si="2">IF(LEN(C$2)&gt;0,SUM(C25:C27),"")</f>
        <v>252.535</v>
      </c>
      <c r="D28" s="57">
        <f t="shared" si="2"/>
        <v>249.952</v>
      </c>
      <c r="E28" s="57">
        <f t="shared" si="2"/>
        <v>250.04499999999999</v>
      </c>
      <c r="F28" s="57">
        <f t="shared" si="2"/>
        <v>248.809</v>
      </c>
      <c r="G28" s="57">
        <f t="shared" si="2"/>
        <v>254.62100000000001</v>
      </c>
      <c r="H28" s="57">
        <f t="shared" si="2"/>
        <v>163.81200000000001</v>
      </c>
      <c r="I28" s="57">
        <f t="shared" si="2"/>
        <v>36.365000000000002</v>
      </c>
      <c r="J28" s="57">
        <f t="shared" si="2"/>
        <v>58.201999999999998</v>
      </c>
      <c r="K28" s="57">
        <f t="shared" si="2"/>
        <v>58.892000000000003</v>
      </c>
      <c r="L28" s="57">
        <f t="shared" si="2"/>
        <v>59.222999999999999</v>
      </c>
      <c r="M28" s="57">
        <f t="shared" si="2"/>
        <v>56.984000000000002</v>
      </c>
      <c r="N28" s="57">
        <f t="shared" si="2"/>
        <v>54.222999999999999</v>
      </c>
      <c r="O28" s="57">
        <f t="shared" si="2"/>
        <v>49.087000000000003</v>
      </c>
      <c r="P28" s="57">
        <f t="shared" si="2"/>
        <v>45.652000000000001</v>
      </c>
      <c r="Q28" s="57">
        <f t="shared" si="2"/>
        <v>54.454000000000001</v>
      </c>
      <c r="R28" s="57">
        <f t="shared" si="2"/>
        <v>52.975999999999999</v>
      </c>
      <c r="S28" s="57">
        <f t="shared" si="2"/>
        <v>50.694000000000003</v>
      </c>
      <c r="T28" s="57">
        <f t="shared" si="2"/>
        <v>56.131</v>
      </c>
      <c r="U28" s="57">
        <f t="shared" si="2"/>
        <v>238.44300000000001</v>
      </c>
      <c r="V28" s="57">
        <f t="shared" si="2"/>
        <v>91.171000000000006</v>
      </c>
      <c r="W28" s="57">
        <f t="shared" si="2"/>
        <v>11.964</v>
      </c>
      <c r="X28" s="57">
        <f t="shared" si="2"/>
        <v>7.024</v>
      </c>
      <c r="Y28" s="57">
        <f t="shared" si="2"/>
        <v>5.2880000000000003</v>
      </c>
      <c r="Z28" s="58" t="str">
        <f t="shared" si="2"/>
        <v/>
      </c>
      <c r="AA28" s="59">
        <f>SUM(AA25:AA27)</f>
        <v>2660.0269999999996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253.48</v>
      </c>
      <c r="C47" s="83">
        <f t="shared" ref="C47:Z47" si="8">IF(LEN(C$2)&gt;0,C14+C22+C36,"")</f>
        <v>252.535</v>
      </c>
      <c r="D47" s="83">
        <f t="shared" si="8"/>
        <v>249.95200000000003</v>
      </c>
      <c r="E47" s="83">
        <f t="shared" si="8"/>
        <v>250.04499999999999</v>
      </c>
      <c r="F47" s="83">
        <f t="shared" si="8"/>
        <v>248.809</v>
      </c>
      <c r="G47" s="83">
        <f t="shared" si="8"/>
        <v>254.62100000000001</v>
      </c>
      <c r="H47" s="83">
        <f t="shared" si="8"/>
        <v>163.81200000000001</v>
      </c>
      <c r="I47" s="83">
        <f t="shared" si="8"/>
        <v>36.365000000000002</v>
      </c>
      <c r="J47" s="83">
        <f t="shared" si="8"/>
        <v>58.202000000000005</v>
      </c>
      <c r="K47" s="83">
        <f t="shared" si="8"/>
        <v>58.892000000000003</v>
      </c>
      <c r="L47" s="83">
        <f t="shared" si="8"/>
        <v>59.222999999999992</v>
      </c>
      <c r="M47" s="83">
        <f t="shared" si="8"/>
        <v>56.983999999999995</v>
      </c>
      <c r="N47" s="83">
        <f t="shared" si="8"/>
        <v>54.222999999999999</v>
      </c>
      <c r="O47" s="83">
        <f t="shared" si="8"/>
        <v>49.087000000000003</v>
      </c>
      <c r="P47" s="83">
        <f t="shared" si="8"/>
        <v>45.652000000000001</v>
      </c>
      <c r="Q47" s="83">
        <f t="shared" si="8"/>
        <v>54.454000000000008</v>
      </c>
      <c r="R47" s="83">
        <f t="shared" si="8"/>
        <v>52.975999999999999</v>
      </c>
      <c r="S47" s="83">
        <f t="shared" si="8"/>
        <v>50.694000000000003</v>
      </c>
      <c r="T47" s="83">
        <f t="shared" si="8"/>
        <v>56.131</v>
      </c>
      <c r="U47" s="83">
        <f t="shared" si="8"/>
        <v>238.44299999999998</v>
      </c>
      <c r="V47" s="83">
        <f t="shared" si="8"/>
        <v>91.170999999999992</v>
      </c>
      <c r="W47" s="83">
        <f t="shared" si="8"/>
        <v>11.963999999999999</v>
      </c>
      <c r="X47" s="83">
        <f t="shared" si="8"/>
        <v>7.0240000000000009</v>
      </c>
      <c r="Y47" s="83">
        <f t="shared" si="8"/>
        <v>5.2879999999999994</v>
      </c>
      <c r="Z47" s="84" t="str">
        <f t="shared" si="8"/>
        <v/>
      </c>
      <c r="AA47" s="100">
        <f>SUM(B47:Z47)</f>
        <v>2660.0269999999996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253.48</v>
      </c>
      <c r="C4" s="18">
        <v>252.535</v>
      </c>
      <c r="D4" s="18">
        <v>249.952</v>
      </c>
      <c r="E4" s="18">
        <v>250.04499999999996</v>
      </c>
      <c r="F4" s="18">
        <v>248.809</v>
      </c>
      <c r="G4" s="18">
        <v>254.62099999999998</v>
      </c>
      <c r="H4" s="18">
        <v>163.81200000000001</v>
      </c>
      <c r="I4" s="18">
        <v>36.365000000000002</v>
      </c>
      <c r="J4" s="18">
        <v>58.202000000000005</v>
      </c>
      <c r="K4" s="18">
        <v>58.891999999999996</v>
      </c>
      <c r="L4" s="18">
        <v>59.223000000000006</v>
      </c>
      <c r="M4" s="18">
        <v>56.983999999999995</v>
      </c>
      <c r="N4" s="18">
        <v>54.222999999999999</v>
      </c>
      <c r="O4" s="18">
        <v>49.087000000000003</v>
      </c>
      <c r="P4" s="18">
        <v>45.652000000000001</v>
      </c>
      <c r="Q4" s="18">
        <v>54.454000000000001</v>
      </c>
      <c r="R4" s="18">
        <v>52.975999999999999</v>
      </c>
      <c r="S4" s="18">
        <v>50.694000000000003</v>
      </c>
      <c r="T4" s="18">
        <v>56.131</v>
      </c>
      <c r="U4" s="18">
        <v>238.44299999999998</v>
      </c>
      <c r="V4" s="18">
        <v>91.171000000000006</v>
      </c>
      <c r="W4" s="18">
        <v>11.964</v>
      </c>
      <c r="X4" s="18">
        <v>7.024</v>
      </c>
      <c r="Y4" s="18">
        <v>5.2880000000000003</v>
      </c>
      <c r="Z4" s="19"/>
      <c r="AA4" s="20">
        <f>SUM(B4:Z4)</f>
        <v>2660.0269999999996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20.88</v>
      </c>
      <c r="C7" s="28">
        <v>20</v>
      </c>
      <c r="D7" s="28">
        <v>20</v>
      </c>
      <c r="E7" s="28">
        <v>20</v>
      </c>
      <c r="F7" s="28">
        <v>21.47</v>
      </c>
      <c r="G7" s="28">
        <v>20</v>
      </c>
      <c r="H7" s="28">
        <v>45.27</v>
      </c>
      <c r="I7" s="28">
        <v>71.37</v>
      </c>
      <c r="J7" s="28">
        <v>106</v>
      </c>
      <c r="K7" s="28">
        <v>126.33</v>
      </c>
      <c r="L7" s="28">
        <v>120</v>
      </c>
      <c r="M7" s="28">
        <v>123.3</v>
      </c>
      <c r="N7" s="28">
        <v>148.9</v>
      </c>
      <c r="O7" s="28">
        <v>120</v>
      </c>
      <c r="P7" s="28">
        <v>120</v>
      </c>
      <c r="Q7" s="28">
        <v>148.9</v>
      </c>
      <c r="R7" s="28">
        <v>148.9</v>
      </c>
      <c r="S7" s="28">
        <v>99.25</v>
      </c>
      <c r="T7" s="28">
        <v>108.85</v>
      </c>
      <c r="U7" s="28">
        <v>120</v>
      </c>
      <c r="V7" s="28">
        <v>151</v>
      </c>
      <c r="W7" s="28">
        <v>35.700000000000003</v>
      </c>
      <c r="X7" s="28">
        <v>46.98</v>
      </c>
      <c r="Y7" s="28">
        <v>44.72</v>
      </c>
      <c r="Z7" s="29"/>
      <c r="AA7" s="30">
        <v>83.659166666666678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245</v>
      </c>
      <c r="C11" s="47">
        <v>245</v>
      </c>
      <c r="D11" s="47">
        <v>245</v>
      </c>
      <c r="E11" s="47">
        <v>245</v>
      </c>
      <c r="F11" s="47">
        <v>245</v>
      </c>
      <c r="G11" s="47">
        <v>245</v>
      </c>
      <c r="H11" s="47">
        <v>160</v>
      </c>
      <c r="I11" s="47">
        <v>25</v>
      </c>
      <c r="J11" s="47">
        <v>25</v>
      </c>
      <c r="K11" s="47">
        <v>25</v>
      </c>
      <c r="L11" s="47">
        <v>25</v>
      </c>
      <c r="M11" s="47">
        <v>25</v>
      </c>
      <c r="N11" s="47">
        <v>25</v>
      </c>
      <c r="O11" s="47">
        <v>25</v>
      </c>
      <c r="P11" s="47">
        <v>25</v>
      </c>
      <c r="Q11" s="47">
        <v>50</v>
      </c>
      <c r="R11" s="47">
        <v>50</v>
      </c>
      <c r="S11" s="47">
        <v>50</v>
      </c>
      <c r="T11" s="47">
        <v>55</v>
      </c>
      <c r="U11" s="47">
        <v>225</v>
      </c>
      <c r="V11" s="47">
        <v>91.171000000000006</v>
      </c>
      <c r="W11" s="47">
        <v>1.054</v>
      </c>
      <c r="X11" s="47"/>
      <c r="Y11" s="47"/>
      <c r="Z11" s="48"/>
      <c r="AA11" s="49">
        <f>SUM(B11:Z11)</f>
        <v>2352.2249999999999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4.1539999999999999</v>
      </c>
      <c r="C13" s="52">
        <v>3.6640000000000001</v>
      </c>
      <c r="D13" s="52"/>
      <c r="E13" s="52"/>
      <c r="F13" s="52">
        <v>3.798</v>
      </c>
      <c r="G13" s="52">
        <v>9.6209999999999987</v>
      </c>
      <c r="H13" s="52">
        <v>3.8119999999999998</v>
      </c>
      <c r="I13" s="52">
        <v>4.5339999999999998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7.31</v>
      </c>
      <c r="X13" s="52">
        <v>3.1440000000000001</v>
      </c>
      <c r="Y13" s="52">
        <v>1.528</v>
      </c>
      <c r="Z13" s="53"/>
      <c r="AA13" s="54">
        <f>SUM(B13:Z13)</f>
        <v>41.564999999999998</v>
      </c>
    </row>
    <row r="14" spans="1:27" ht="30" customHeight="1" thickBot="1" x14ac:dyDescent="0.25">
      <c r="A14" s="55" t="s">
        <v>10</v>
      </c>
      <c r="B14" s="56">
        <f>IF(LEN(B$2)&gt;0,SUM(B10:B13),"")</f>
        <v>249.154</v>
      </c>
      <c r="C14" s="57">
        <f t="shared" ref="C14:Z14" si="0">IF(LEN(C$2)&gt;0,SUM(C10:C13),"")</f>
        <v>248.66399999999999</v>
      </c>
      <c r="D14" s="57">
        <f t="shared" si="0"/>
        <v>245</v>
      </c>
      <c r="E14" s="57">
        <f t="shared" si="0"/>
        <v>245</v>
      </c>
      <c r="F14" s="57">
        <f t="shared" si="0"/>
        <v>248.798</v>
      </c>
      <c r="G14" s="57">
        <f t="shared" si="0"/>
        <v>254.62100000000001</v>
      </c>
      <c r="H14" s="57">
        <f t="shared" si="0"/>
        <v>163.81200000000001</v>
      </c>
      <c r="I14" s="57">
        <f t="shared" si="0"/>
        <v>29.533999999999999</v>
      </c>
      <c r="J14" s="57">
        <f t="shared" si="0"/>
        <v>25</v>
      </c>
      <c r="K14" s="57">
        <f t="shared" si="0"/>
        <v>25</v>
      </c>
      <c r="L14" s="57">
        <f t="shared" si="0"/>
        <v>25</v>
      </c>
      <c r="M14" s="57">
        <f t="shared" si="0"/>
        <v>25</v>
      </c>
      <c r="N14" s="57">
        <f t="shared" si="0"/>
        <v>25</v>
      </c>
      <c r="O14" s="57">
        <f t="shared" si="0"/>
        <v>25</v>
      </c>
      <c r="P14" s="57">
        <f t="shared" si="0"/>
        <v>25</v>
      </c>
      <c r="Q14" s="57">
        <f t="shared" si="0"/>
        <v>50</v>
      </c>
      <c r="R14" s="57">
        <f t="shared" si="0"/>
        <v>50</v>
      </c>
      <c r="S14" s="57">
        <f t="shared" si="0"/>
        <v>50</v>
      </c>
      <c r="T14" s="57">
        <f t="shared" si="0"/>
        <v>55</v>
      </c>
      <c r="U14" s="57">
        <f t="shared" si="0"/>
        <v>225</v>
      </c>
      <c r="V14" s="57">
        <f t="shared" si="0"/>
        <v>91.171000000000006</v>
      </c>
      <c r="W14" s="57">
        <f t="shared" si="0"/>
        <v>8.363999999999999</v>
      </c>
      <c r="X14" s="57">
        <f t="shared" si="0"/>
        <v>3.1440000000000001</v>
      </c>
      <c r="Y14" s="57">
        <f t="shared" si="0"/>
        <v>1.528</v>
      </c>
      <c r="Z14" s="58" t="str">
        <f t="shared" si="0"/>
        <v/>
      </c>
      <c r="AA14" s="59">
        <f>SUM(AA9:AA13)</f>
        <v>2393.79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>
        <v>3.6</v>
      </c>
      <c r="X17" s="67">
        <v>3.88</v>
      </c>
      <c r="Y17" s="67">
        <v>3.76</v>
      </c>
      <c r="Z17" s="68"/>
      <c r="AA17" s="69">
        <f>SUM(B17:Z17)</f>
        <v>11.24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4.3260000000000005</v>
      </c>
      <c r="C19" s="76">
        <v>3.8710000000000004</v>
      </c>
      <c r="D19" s="76">
        <v>4.9520000000000008</v>
      </c>
      <c r="E19" s="76">
        <v>5.0449999999999999</v>
      </c>
      <c r="F19" s="76">
        <v>1.0999999999999999E-2</v>
      </c>
      <c r="G19" s="76"/>
      <c r="H19" s="76"/>
      <c r="I19" s="76">
        <v>6.8310000000000004</v>
      </c>
      <c r="J19" s="76">
        <v>33.201999999999998</v>
      </c>
      <c r="K19" s="76">
        <v>33.892000000000003</v>
      </c>
      <c r="L19" s="76">
        <v>34.222999999999999</v>
      </c>
      <c r="M19" s="76">
        <v>31.983999999999998</v>
      </c>
      <c r="N19" s="76">
        <v>29.222999999999999</v>
      </c>
      <c r="O19" s="76">
        <v>24.086999999999996</v>
      </c>
      <c r="P19" s="76">
        <v>20.652000000000001</v>
      </c>
      <c r="Q19" s="76">
        <v>4.4539999999999997</v>
      </c>
      <c r="R19" s="76">
        <v>2.9759999999999995</v>
      </c>
      <c r="S19" s="76">
        <v>0.69399999999999995</v>
      </c>
      <c r="T19" s="76">
        <v>1.131</v>
      </c>
      <c r="U19" s="76">
        <v>13.443</v>
      </c>
      <c r="V19" s="76"/>
      <c r="W19" s="76"/>
      <c r="X19" s="76"/>
      <c r="Y19" s="76"/>
      <c r="Z19" s="73"/>
      <c r="AA19" s="74">
        <f>SUM(B19:Z19)</f>
        <v>254.99699999999999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4.3260000000000005</v>
      </c>
      <c r="C22" s="83">
        <f t="shared" si="1"/>
        <v>3.8710000000000004</v>
      </c>
      <c r="D22" s="83">
        <f t="shared" si="1"/>
        <v>4.9520000000000008</v>
      </c>
      <c r="E22" s="83">
        <f t="shared" si="1"/>
        <v>5.0449999999999999</v>
      </c>
      <c r="F22" s="83">
        <f t="shared" si="1"/>
        <v>1.0999999999999999E-2</v>
      </c>
      <c r="G22" s="83">
        <f t="shared" si="1"/>
        <v>0</v>
      </c>
      <c r="H22" s="83">
        <f t="shared" si="1"/>
        <v>0</v>
      </c>
      <c r="I22" s="83">
        <f t="shared" si="1"/>
        <v>6.8310000000000004</v>
      </c>
      <c r="J22" s="83">
        <f t="shared" si="1"/>
        <v>33.201999999999998</v>
      </c>
      <c r="K22" s="83">
        <f t="shared" si="1"/>
        <v>33.892000000000003</v>
      </c>
      <c r="L22" s="83">
        <f t="shared" si="1"/>
        <v>34.222999999999999</v>
      </c>
      <c r="M22" s="83">
        <f t="shared" si="1"/>
        <v>31.983999999999998</v>
      </c>
      <c r="N22" s="83">
        <f t="shared" si="1"/>
        <v>29.222999999999999</v>
      </c>
      <c r="O22" s="83">
        <f t="shared" si="1"/>
        <v>24.086999999999996</v>
      </c>
      <c r="P22" s="83">
        <f t="shared" si="1"/>
        <v>20.652000000000001</v>
      </c>
      <c r="Q22" s="83">
        <f t="shared" si="1"/>
        <v>4.4539999999999997</v>
      </c>
      <c r="R22" s="83">
        <f t="shared" si="1"/>
        <v>2.9759999999999995</v>
      </c>
      <c r="S22" s="83">
        <f t="shared" si="1"/>
        <v>0.69399999999999995</v>
      </c>
      <c r="T22" s="83">
        <f t="shared" si="1"/>
        <v>1.131</v>
      </c>
      <c r="U22" s="83">
        <f t="shared" si="1"/>
        <v>13.443</v>
      </c>
      <c r="V22" s="83">
        <f t="shared" si="1"/>
        <v>0</v>
      </c>
      <c r="W22" s="83">
        <f t="shared" si="1"/>
        <v>3.6</v>
      </c>
      <c r="X22" s="83">
        <f t="shared" si="1"/>
        <v>3.88</v>
      </c>
      <c r="Y22" s="83">
        <f t="shared" si="1"/>
        <v>3.76</v>
      </c>
      <c r="Z22" s="84">
        <f t="shared" si="1"/>
        <v>0</v>
      </c>
      <c r="AA22" s="85">
        <f t="shared" si="1"/>
        <v>266.23699999999997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253.48</v>
      </c>
      <c r="C26" s="72">
        <v>252.535</v>
      </c>
      <c r="D26" s="72">
        <v>249.952</v>
      </c>
      <c r="E26" s="72">
        <v>250.04499999999999</v>
      </c>
      <c r="F26" s="72">
        <v>248.809</v>
      </c>
      <c r="G26" s="72">
        <v>254.62100000000001</v>
      </c>
      <c r="H26" s="72">
        <v>163.81200000000001</v>
      </c>
      <c r="I26" s="72">
        <v>36.365000000000002</v>
      </c>
      <c r="J26" s="72">
        <v>58.201999999999998</v>
      </c>
      <c r="K26" s="72">
        <v>58.892000000000003</v>
      </c>
      <c r="L26" s="72">
        <v>59.222999999999999</v>
      </c>
      <c r="M26" s="72">
        <v>56.984000000000002</v>
      </c>
      <c r="N26" s="72">
        <v>54.222999999999999</v>
      </c>
      <c r="O26" s="72">
        <v>49.087000000000003</v>
      </c>
      <c r="P26" s="72">
        <v>45.652000000000001</v>
      </c>
      <c r="Q26" s="72">
        <v>54.454000000000001</v>
      </c>
      <c r="R26" s="72">
        <v>52.975999999999999</v>
      </c>
      <c r="S26" s="72">
        <v>50.694000000000003</v>
      </c>
      <c r="T26" s="72">
        <v>56.131</v>
      </c>
      <c r="U26" s="72">
        <v>238.44300000000001</v>
      </c>
      <c r="V26" s="72">
        <v>91.171000000000006</v>
      </c>
      <c r="W26" s="72">
        <v>11.964</v>
      </c>
      <c r="X26" s="72">
        <v>7.024</v>
      </c>
      <c r="Y26" s="72">
        <v>5.2880000000000003</v>
      </c>
      <c r="Z26" s="73"/>
      <c r="AA26" s="74">
        <f>SUM(B26:Z26)</f>
        <v>2660.0269999999996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253.48</v>
      </c>
      <c r="C28" s="57">
        <f t="shared" si="2"/>
        <v>252.535</v>
      </c>
      <c r="D28" s="57">
        <f t="shared" si="2"/>
        <v>249.952</v>
      </c>
      <c r="E28" s="57">
        <f t="shared" si="2"/>
        <v>250.04499999999999</v>
      </c>
      <c r="F28" s="57">
        <f t="shared" si="2"/>
        <v>248.809</v>
      </c>
      <c r="G28" s="57">
        <f t="shared" si="2"/>
        <v>254.62100000000001</v>
      </c>
      <c r="H28" s="57">
        <f t="shared" si="2"/>
        <v>163.81200000000001</v>
      </c>
      <c r="I28" s="57">
        <f t="shared" si="2"/>
        <v>36.365000000000002</v>
      </c>
      <c r="J28" s="57">
        <f t="shared" si="2"/>
        <v>58.201999999999998</v>
      </c>
      <c r="K28" s="57">
        <f t="shared" si="2"/>
        <v>58.892000000000003</v>
      </c>
      <c r="L28" s="57">
        <f t="shared" si="2"/>
        <v>59.222999999999999</v>
      </c>
      <c r="M28" s="57">
        <f t="shared" si="2"/>
        <v>56.984000000000002</v>
      </c>
      <c r="N28" s="57">
        <f t="shared" si="2"/>
        <v>54.222999999999999</v>
      </c>
      <c r="O28" s="57">
        <f t="shared" si="2"/>
        <v>49.087000000000003</v>
      </c>
      <c r="P28" s="57">
        <f t="shared" si="2"/>
        <v>45.652000000000001</v>
      </c>
      <c r="Q28" s="57">
        <f t="shared" si="2"/>
        <v>54.454000000000001</v>
      </c>
      <c r="R28" s="57">
        <f t="shared" si="2"/>
        <v>52.975999999999999</v>
      </c>
      <c r="S28" s="57">
        <f t="shared" si="2"/>
        <v>50.694000000000003</v>
      </c>
      <c r="T28" s="57">
        <f t="shared" si="2"/>
        <v>56.131</v>
      </c>
      <c r="U28" s="57">
        <f t="shared" si="2"/>
        <v>238.44300000000001</v>
      </c>
      <c r="V28" s="57">
        <f t="shared" si="2"/>
        <v>91.171000000000006</v>
      </c>
      <c r="W28" s="57">
        <f t="shared" si="2"/>
        <v>11.964</v>
      </c>
      <c r="X28" s="57">
        <f t="shared" si="2"/>
        <v>7.024</v>
      </c>
      <c r="Y28" s="57">
        <f t="shared" si="2"/>
        <v>5.2880000000000003</v>
      </c>
      <c r="Z28" s="58">
        <f t="shared" si="2"/>
        <v>0</v>
      </c>
      <c r="AA28" s="59">
        <f t="shared" si="2"/>
        <v>2660.0269999999996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253.48</v>
      </c>
      <c r="C47" s="83">
        <f t="shared" ref="C47:Z47" si="8">SUM(C10:C13)+C22+C36</f>
        <v>252.535</v>
      </c>
      <c r="D47" s="83">
        <f t="shared" si="8"/>
        <v>249.952</v>
      </c>
      <c r="E47" s="83">
        <f t="shared" si="8"/>
        <v>250.04499999999999</v>
      </c>
      <c r="F47" s="83">
        <f t="shared" si="8"/>
        <v>248.809</v>
      </c>
      <c r="G47" s="83">
        <f t="shared" si="8"/>
        <v>254.62100000000001</v>
      </c>
      <c r="H47" s="83">
        <f t="shared" si="8"/>
        <v>163.81200000000001</v>
      </c>
      <c r="I47" s="83">
        <f t="shared" si="8"/>
        <v>36.365000000000002</v>
      </c>
      <c r="J47" s="83">
        <f t="shared" si="8"/>
        <v>58.201999999999998</v>
      </c>
      <c r="K47" s="83">
        <f t="shared" si="8"/>
        <v>58.892000000000003</v>
      </c>
      <c r="L47" s="83">
        <f t="shared" si="8"/>
        <v>59.222999999999999</v>
      </c>
      <c r="M47" s="83">
        <f t="shared" si="8"/>
        <v>56.983999999999995</v>
      </c>
      <c r="N47" s="83">
        <f t="shared" si="8"/>
        <v>54.222999999999999</v>
      </c>
      <c r="O47" s="83">
        <f t="shared" si="8"/>
        <v>49.086999999999996</v>
      </c>
      <c r="P47" s="83">
        <f t="shared" si="8"/>
        <v>45.652000000000001</v>
      </c>
      <c r="Q47" s="83">
        <f t="shared" si="8"/>
        <v>54.454000000000001</v>
      </c>
      <c r="R47" s="83">
        <f t="shared" si="8"/>
        <v>52.975999999999999</v>
      </c>
      <c r="S47" s="83">
        <f t="shared" si="8"/>
        <v>50.694000000000003</v>
      </c>
      <c r="T47" s="83">
        <f t="shared" si="8"/>
        <v>56.131</v>
      </c>
      <c r="U47" s="83">
        <f t="shared" si="8"/>
        <v>238.44300000000001</v>
      </c>
      <c r="V47" s="83">
        <f t="shared" si="8"/>
        <v>91.171000000000006</v>
      </c>
      <c r="W47" s="83">
        <f t="shared" si="8"/>
        <v>11.963999999999999</v>
      </c>
      <c r="X47" s="83">
        <f t="shared" si="8"/>
        <v>7.024</v>
      </c>
      <c r="Y47" s="83">
        <f t="shared" si="8"/>
        <v>5.2880000000000003</v>
      </c>
      <c r="Z47" s="84">
        <f t="shared" si="8"/>
        <v>0</v>
      </c>
      <c r="AA47" s="100">
        <f>SUM(B47:Z47)</f>
        <v>2660.0269999999996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2020-12-14T13:46:10Z</dcterms:created>
  <dcterms:modified xsi:type="dcterms:W3CDTF">2020-12-14T13:46:12Z</dcterms:modified>
</cp:coreProperties>
</file>