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<sst xmlns="http://schemas.openxmlformats.org/spreadsheetml/2006/main" count="110" uniqueCount="50">
  <si>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12/12/2020 15:52:20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</si>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</sst>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2.8889999999999998</c:v>
                </c:pt>
                <c:pt idx="10">
                  <c:v>8.7170000000000005</c:v>
                </c:pt>
                <c:pt idx="11">
                  <c:v>19.093</c:v>
                </c:pt>
                <c:pt idx="12">
                  <c:v>16.795000000000002</c:v>
                </c:pt>
                <c:pt idx="13">
                  <c:v>12.911</c:v>
                </c:pt>
                <c:pt idx="15">
                  <c:v>1.1279999999999999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5.0709999999999997</c:v>
                </c:pt>
                <c:pt idx="1">
                  <c:v>3.3069999999999999</c:v>
                </c:pt>
                <c:pt idx="2">
                  <c:v>2.1280000000000001</c:v>
                </c:pt>
                <c:pt idx="3">
                  <c:v>0.81499999999999995</c:v>
                </c:pt>
                <c:pt idx="6">
                  <c:v>1.097</c:v>
                </c:pt>
                <c:pt idx="7">
                  <c:v>0.83099999999999996</c:v>
                </c:pt>
                <c:pt idx="8">
                  <c:v>0.497</c:v>
                </c:pt>
                <c:pt idx="14">
                  <c:v>4.1840000000000002</c:v>
                </c:pt>
                <c:pt idx="15">
                  <c:v>3.4369999999999998</c:v>
                </c:pt>
                <c:pt idx="16">
                  <c:v>1.0900000000000001</c:v>
                </c:pt>
                <c:pt idx="22">
                  <c:v>4.1909999999999998</c:v>
                </c:pt>
                <c:pt idx="23">
                  <c:v>11.617000000000001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224640"/>
        <c:axId val="192225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19.773</c:v>
                </c:pt>
                <c:pt idx="1">
                  <c:v>22.288</c:v>
                </c:pt>
                <c:pt idx="2">
                  <c:v>25.703000000000003</c:v>
                </c:pt>
                <c:pt idx="3">
                  <c:v>22.596999999999998</c:v>
                </c:pt>
                <c:pt idx="4">
                  <c:v>20.064</c:v>
                </c:pt>
                <c:pt idx="5">
                  <c:v>17.148</c:v>
                </c:pt>
                <c:pt idx="6">
                  <c:v>17.333000000000002</c:v>
                </c:pt>
                <c:pt idx="7">
                  <c:v>19.399999999999999</c:v>
                </c:pt>
                <c:pt idx="8">
                  <c:v>22.706</c:v>
                </c:pt>
                <c:pt idx="9">
                  <c:v>24.568000000000001</c:v>
                </c:pt>
                <c:pt idx="10">
                  <c:v>27.972000000000001</c:v>
                </c:pt>
                <c:pt idx="11">
                  <c:v>35.620000000000005</c:v>
                </c:pt>
                <c:pt idx="12">
                  <c:v>31.595999999999997</c:v>
                </c:pt>
                <c:pt idx="13">
                  <c:v>26.608999999999998</c:v>
                </c:pt>
                <c:pt idx="14">
                  <c:v>23.245999999999999</c:v>
                </c:pt>
                <c:pt idx="15">
                  <c:v>22.506</c:v>
                </c:pt>
                <c:pt idx="16">
                  <c:v>8.6499999999999986</c:v>
                </c:pt>
                <c:pt idx="17">
                  <c:v>6.4950000000000001</c:v>
                </c:pt>
                <c:pt idx="18">
                  <c:v>6.2089999999999996</c:v>
                </c:pt>
                <c:pt idx="19">
                  <c:v>9.9830000000000005</c:v>
                </c:pt>
                <c:pt idx="20">
                  <c:v>8.593</c:v>
                </c:pt>
                <c:pt idx="21">
                  <c:v>7.7919999999999998</c:v>
                </c:pt>
                <c:pt idx="22">
                  <c:v>11.254999999999999</c:v>
                </c:pt>
                <c:pt idx="23">
                  <c:v>24.231000000000002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224640"/>
        <c:axId val="192225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31.39</c:v>
                </c:pt>
                <c:pt idx="1">
                  <c:v>37.479999999999997</c:v>
                </c:pt>
                <c:pt idx="2">
                  <c:v>38.72</c:v>
                </c:pt>
                <c:pt idx="3">
                  <c:v>36.29</c:v>
                </c:pt>
                <c:pt idx="4">
                  <c:v>34.549999999999997</c:v>
                </c:pt>
                <c:pt idx="5">
                  <c:v>35.450000000000003</c:v>
                </c:pt>
                <c:pt idx="6">
                  <c:v>36.57</c:v>
                </c:pt>
                <c:pt idx="7">
                  <c:v>38.31</c:v>
                </c:pt>
                <c:pt idx="8">
                  <c:v>40.270000000000003</c:v>
                </c:pt>
                <c:pt idx="9">
                  <c:v>42.84</c:v>
                </c:pt>
                <c:pt idx="10">
                  <c:v>42.83</c:v>
                </c:pt>
                <c:pt idx="11">
                  <c:v>42.84</c:v>
                </c:pt>
                <c:pt idx="12">
                  <c:v>42.84</c:v>
                </c:pt>
                <c:pt idx="13">
                  <c:v>42.4</c:v>
                </c:pt>
                <c:pt idx="14">
                  <c:v>42.27</c:v>
                </c:pt>
                <c:pt idx="15">
                  <c:v>42.4</c:v>
                </c:pt>
                <c:pt idx="16">
                  <c:v>43.67</c:v>
                </c:pt>
                <c:pt idx="17">
                  <c:v>20</c:v>
                </c:pt>
                <c:pt idx="18">
                  <c:v>9.8000000000000007</c:v>
                </c:pt>
                <c:pt idx="19">
                  <c:v>9.8000000000000007</c:v>
                </c:pt>
                <c:pt idx="20">
                  <c:v>9.8000000000000007</c:v>
                </c:pt>
                <c:pt idx="21">
                  <c:v>9.8000000000000007</c:v>
                </c:pt>
                <c:pt idx="22">
                  <c:v>37.11</c:v>
                </c:pt>
                <c:pt idx="23">
                  <c:v>38.31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225816"/>
        <c:axId val="192225424"/>
      </c:lineChart>
      <c:catAx>
        <c:axId val="192224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225032"/>
        <c:crosses val="autoZero"/>
        <c:auto val="1"/>
        <c:lblAlgn val="ctr"/>
        <c:lblOffset val="100"/>
        <c:noMultiLvlLbl val="0"/>
      </c:catAx>
      <c:valAx>
        <c:axId val="192225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224640"/>
        <c:crosses val="autoZero"/>
        <c:crossBetween val="between"/>
      </c:valAx>
      <c:valAx>
        <c:axId val="192225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225816"/>
        <c:crosses val="max"/>
        <c:crossBetween val="between"/>
      </c:valAx>
      <c:catAx>
        <c:axId val="192225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225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44178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61.533000000000001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38.265000000000001</v>
          </cell>
        </row>
        <row r="25">
          <cell r="C25">
            <v>0</v>
          </cell>
        </row>
        <row r="26">
          <cell r="C26">
            <v>104.07899999999999</v>
          </cell>
        </row>
        <row r="27">
          <cell r="C27">
            <v>258.45999999999998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335.49599999999987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12.172000000000001</v>
          </cell>
        </row>
        <row r="40">
          <cell r="C40">
            <v>0</v>
          </cell>
        </row>
        <row r="41">
          <cell r="C41">
            <v>114.66900000000001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31.39</v>
          </cell>
          <cell r="C7">
            <v>37.479999999999997</v>
          </cell>
          <cell r="D7">
            <v>38.72</v>
          </cell>
          <cell r="E7">
            <v>36.29</v>
          </cell>
          <cell r="F7">
            <v>34.549999999999997</v>
          </cell>
          <cell r="G7">
            <v>35.450000000000003</v>
          </cell>
          <cell r="H7">
            <v>36.57</v>
          </cell>
          <cell r="I7">
            <v>38.31</v>
          </cell>
          <cell r="J7">
            <v>40.270000000000003</v>
          </cell>
          <cell r="K7">
            <v>42.84</v>
          </cell>
          <cell r="L7">
            <v>42.83</v>
          </cell>
          <cell r="M7">
            <v>42.84</v>
          </cell>
          <cell r="N7">
            <v>42.84</v>
          </cell>
          <cell r="O7">
            <v>42.4</v>
          </cell>
          <cell r="P7">
            <v>42.27</v>
          </cell>
          <cell r="Q7">
            <v>42.4</v>
          </cell>
          <cell r="R7">
            <v>43.67</v>
          </cell>
          <cell r="S7">
            <v>20</v>
          </cell>
          <cell r="T7">
            <v>9.8000000000000007</v>
          </cell>
          <cell r="U7">
            <v>9.8000000000000007</v>
          </cell>
          <cell r="V7">
            <v>9.8000000000000007</v>
          </cell>
          <cell r="W7">
            <v>9.8000000000000007</v>
          </cell>
          <cell r="X7">
            <v>37.11</v>
          </cell>
          <cell r="Y7">
            <v>38.31</v>
          </cell>
        </row>
        <row r="37">
          <cell r="O37">
            <v>12.911</v>
          </cell>
          <cell r="Q37">
            <v>1.1279999999999999</v>
          </cell>
        </row>
        <row r="38">
          <cell r="K38">
            <v>2.8889999999999998</v>
          </cell>
          <cell r="L38">
            <v>8.7170000000000005</v>
          </cell>
          <cell r="M38">
            <v>19.093</v>
          </cell>
          <cell r="N38">
            <v>16.795000000000002</v>
          </cell>
        </row>
        <row r="59">
          <cell r="B59">
            <v>5.0709999999999997</v>
          </cell>
          <cell r="C59">
            <v>3.3069999999999999</v>
          </cell>
          <cell r="D59">
            <v>2.1280000000000001</v>
          </cell>
          <cell r="E59">
            <v>0.81499999999999995</v>
          </cell>
          <cell r="H59">
            <v>1.097</v>
          </cell>
          <cell r="I59">
            <v>0.83099999999999996</v>
          </cell>
          <cell r="J59">
            <v>0.497</v>
          </cell>
          <cell r="P59">
            <v>4.1840000000000002</v>
          </cell>
          <cell r="Q59">
            <v>3.4369999999999998</v>
          </cell>
          <cell r="R59">
            <v>1.0900000000000001</v>
          </cell>
          <cell r="X59">
            <v>4.1909999999999998</v>
          </cell>
          <cell r="Y59">
            <v>11.617000000000001</v>
          </cell>
        </row>
        <row r="65">
          <cell r="B65">
            <v>6.7439999999999998</v>
          </cell>
          <cell r="C65">
            <v>10.135</v>
          </cell>
          <cell r="D65">
            <v>14.173999999999999</v>
          </cell>
          <cell r="E65">
            <v>12.09</v>
          </cell>
          <cell r="F65">
            <v>11.279</v>
          </cell>
          <cell r="G65">
            <v>7.74</v>
          </cell>
          <cell r="H65">
            <v>6.81</v>
          </cell>
          <cell r="I65">
            <v>7.3780000000000001</v>
          </cell>
          <cell r="J65">
            <v>5.0510000000000002</v>
          </cell>
          <cell r="P65">
            <v>7.4809999999999999</v>
          </cell>
          <cell r="Q65">
            <v>8.4550000000000001</v>
          </cell>
          <cell r="Y65">
            <v>6.742</v>
          </cell>
        </row>
        <row r="66">
          <cell r="B66">
            <v>7.9580000000000002</v>
          </cell>
          <cell r="C66">
            <v>8.8460000000000001</v>
          </cell>
          <cell r="D66">
            <v>9.4009999999999998</v>
          </cell>
          <cell r="E66">
            <v>9.6920000000000002</v>
          </cell>
          <cell r="F66">
            <v>8.7850000000000001</v>
          </cell>
          <cell r="G66">
            <v>9.4079999999999995</v>
          </cell>
          <cell r="H66">
            <v>9.4260000000000002</v>
          </cell>
          <cell r="I66">
            <v>11.190999999999999</v>
          </cell>
          <cell r="J66">
            <v>17.158000000000001</v>
          </cell>
          <cell r="K66">
            <v>21.679000000000002</v>
          </cell>
          <cell r="L66">
            <v>19.254999999999999</v>
          </cell>
          <cell r="M66">
            <v>16.527000000000001</v>
          </cell>
          <cell r="N66">
            <v>14.800999999999998</v>
          </cell>
          <cell r="O66">
            <v>13.697999999999999</v>
          </cell>
          <cell r="P66">
            <v>11.581</v>
          </cell>
          <cell r="Q66">
            <v>9.4860000000000007</v>
          </cell>
          <cell r="R66">
            <v>7.56</v>
          </cell>
          <cell r="S66">
            <v>6.4950000000000001</v>
          </cell>
          <cell r="T66">
            <v>6.2089999999999996</v>
          </cell>
          <cell r="U66">
            <v>9.9829999999999988</v>
          </cell>
          <cell r="V66">
            <v>8.593</v>
          </cell>
          <cell r="W66">
            <v>7.7919999999999998</v>
          </cell>
          <cell r="X66">
            <v>7.0640000000000001</v>
          </cell>
          <cell r="Y66">
            <v>5.8719999999999999</v>
          </cell>
        </row>
      </sheetData>
      <sheetData sheetId="17">
        <row r="35">
          <cell r="T35">
            <v>2.4990000000000001</v>
          </cell>
          <cell r="U35">
            <v>5.766</v>
          </cell>
          <cell r="V35">
            <v>3.3130000000000002</v>
          </cell>
          <cell r="W35">
            <v>0.59399999999999997</v>
          </cell>
        </row>
        <row r="59">
          <cell r="B59">
            <v>1.7120000000000002</v>
          </cell>
          <cell r="C59">
            <v>1.2350000000000001</v>
          </cell>
          <cell r="D59">
            <v>5.04</v>
          </cell>
          <cell r="E59">
            <v>7.504999999999999</v>
          </cell>
          <cell r="F59">
            <v>1.95</v>
          </cell>
          <cell r="G59">
            <v>2.2119999999999997</v>
          </cell>
          <cell r="H59">
            <v>4.2030000000000003</v>
          </cell>
          <cell r="I59">
            <v>4.1530000000000005</v>
          </cell>
          <cell r="J59">
            <v>2.4979999999999998</v>
          </cell>
          <cell r="L59">
            <v>1.77</v>
          </cell>
          <cell r="M59">
            <v>9.8309999999999995</v>
          </cell>
          <cell r="N59">
            <v>13.812000000000001</v>
          </cell>
          <cell r="O59">
            <v>8.7929999999999993</v>
          </cell>
          <cell r="P59">
            <v>4.9240000000000004</v>
          </cell>
          <cell r="Q59">
            <v>3.3370000000000002</v>
          </cell>
          <cell r="R59">
            <v>3.0579999999999998</v>
          </cell>
          <cell r="S59">
            <v>4.6189999999999998</v>
          </cell>
          <cell r="T59">
            <v>3.71</v>
          </cell>
          <cell r="U59">
            <v>4.2169999999999996</v>
          </cell>
          <cell r="V59">
            <v>5.28</v>
          </cell>
          <cell r="W59">
            <v>7.1980000000000004</v>
          </cell>
          <cell r="X59">
            <v>9.2759999999999998</v>
          </cell>
          <cell r="Y59">
            <v>4.3360000000000003</v>
          </cell>
        </row>
        <row r="66">
          <cell r="B66">
            <v>18.061</v>
          </cell>
          <cell r="C66">
            <v>21.053000000000001</v>
          </cell>
          <cell r="D66">
            <v>20.663</v>
          </cell>
          <cell r="E66">
            <v>15.092000000000001</v>
          </cell>
          <cell r="F66">
            <v>18.114000000000001</v>
          </cell>
          <cell r="G66">
            <v>14.936</v>
          </cell>
          <cell r="H66">
            <v>13.13</v>
          </cell>
          <cell r="I66">
            <v>15.247</v>
          </cell>
          <cell r="J66">
            <v>20.207999999999998</v>
          </cell>
          <cell r="K66">
            <v>24.568000000000001</v>
          </cell>
          <cell r="L66">
            <v>26.202000000000002</v>
          </cell>
          <cell r="M66">
            <v>25.789000000000001</v>
          </cell>
          <cell r="N66">
            <v>17.783999999999999</v>
          </cell>
          <cell r="O66">
            <v>17.815999999999999</v>
          </cell>
          <cell r="P66">
            <v>18.321999999999999</v>
          </cell>
          <cell r="Q66">
            <v>19.169</v>
          </cell>
          <cell r="R66">
            <v>5.5919999999999996</v>
          </cell>
          <cell r="S66">
            <v>1.8759999999999999</v>
          </cell>
          <cell r="X66">
            <v>1.9790000000000001</v>
          </cell>
          <cell r="Y66">
            <v>19.895</v>
          </cell>
        </row>
      </sheetData>
      <sheetData sheetId="18">
        <row r="7">
          <cell r="B7">
            <v>31.39</v>
          </cell>
          <cell r="C7">
            <v>37.479999999999997</v>
          </cell>
          <cell r="D7">
            <v>38.72</v>
          </cell>
          <cell r="E7">
            <v>36.29</v>
          </cell>
          <cell r="F7">
            <v>34.549999999999997</v>
          </cell>
          <cell r="G7">
            <v>35.450000000000003</v>
          </cell>
          <cell r="H7">
            <v>36.57</v>
          </cell>
          <cell r="I7">
            <v>38.31</v>
          </cell>
          <cell r="J7">
            <v>40.270000000000003</v>
          </cell>
          <cell r="K7">
            <v>42.84</v>
          </cell>
          <cell r="L7">
            <v>42.83</v>
          </cell>
          <cell r="M7">
            <v>42.84</v>
          </cell>
          <cell r="N7">
            <v>42.84</v>
          </cell>
          <cell r="O7">
            <v>42.4</v>
          </cell>
          <cell r="P7">
            <v>42.27</v>
          </cell>
          <cell r="Q7">
            <v>42.4</v>
          </cell>
          <cell r="R7">
            <v>43.67</v>
          </cell>
          <cell r="S7">
            <v>20</v>
          </cell>
          <cell r="T7">
            <v>9.8000000000000007</v>
          </cell>
          <cell r="U7">
            <v>9.8000000000000007</v>
          </cell>
          <cell r="V7">
            <v>9.8000000000000007</v>
          </cell>
          <cell r="W7">
            <v>9.8000000000000007</v>
          </cell>
          <cell r="X7">
            <v>37.11</v>
          </cell>
          <cell r="Y7">
            <v>38.31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RENOPTIPOWER</v>
          </cell>
        </row>
        <row r="25">
          <cell r="A2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468.96230000000003</v>
          </cell>
          <cell r="J12">
            <v>468.96199999999999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44178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2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2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2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2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2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19.773</v>
      </c>
      <c r="C4" s="18">
        <v>22.288000000000004</v>
      </c>
      <c r="D4" s="18">
        <v>25.702999999999999</v>
      </c>
      <c r="E4" s="18">
        <v>22.597000000000001</v>
      </c>
      <c r="F4" s="18">
        <v>20.064</v>
      </c>
      <c r="G4" s="18">
        <v>17.148000000000003</v>
      </c>
      <c r="H4" s="18">
        <v>17.332999999999998</v>
      </c>
      <c r="I4" s="18">
        <v>19.400000000000002</v>
      </c>
      <c r="J4" s="18">
        <v>22.706</v>
      </c>
      <c r="K4" s="18">
        <v>24.567999999999998</v>
      </c>
      <c r="L4" s="18">
        <v>27.971999999999998</v>
      </c>
      <c r="M4" s="18">
        <v>35.620000000000005</v>
      </c>
      <c r="N4" s="18">
        <v>31.596000000000004</v>
      </c>
      <c r="O4" s="18">
        <v>26.608999999999998</v>
      </c>
      <c r="P4" s="18">
        <v>23.245999999999999</v>
      </c>
      <c r="Q4" s="18">
        <v>22.506000000000004</v>
      </c>
      <c r="R4" s="18">
        <v>8.6499999999999986</v>
      </c>
      <c r="S4" s="18">
        <v>6.4950000000000001</v>
      </c>
      <c r="T4" s="18">
        <v>6.2089999999999996</v>
      </c>
      <c r="U4" s="18">
        <v>9.9829999999999988</v>
      </c>
      <c r="V4" s="18">
        <v>8.593</v>
      </c>
      <c r="W4" s="18">
        <v>7.7919999999999998</v>
      </c>
      <c r="X4" s="18">
        <v>11.254999999999999</v>
      </c>
      <c r="Y4" s="18">
        <v>24.231000000000002</v>
      </c>
      <c r="Z4" s="19"/>
      <c r="AA4" s="20">
        <f>SUM(B4:Z4)</f>
        <v>462.33699999999999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31.39</v>
      </c>
      <c r="C7" s="28">
        <v>37.479999999999997</v>
      </c>
      <c r="D7" s="28">
        <v>38.72</v>
      </c>
      <c r="E7" s="28">
        <v>36.29</v>
      </c>
      <c r="F7" s="28">
        <v>34.549999999999997</v>
      </c>
      <c r="G7" s="28">
        <v>35.450000000000003</v>
      </c>
      <c r="H7" s="28">
        <v>36.57</v>
      </c>
      <c r="I7" s="28">
        <v>38.31</v>
      </c>
      <c r="J7" s="28">
        <v>40.270000000000003</v>
      </c>
      <c r="K7" s="28">
        <v>42.84</v>
      </c>
      <c r="L7" s="28">
        <v>42.83</v>
      </c>
      <c r="M7" s="28">
        <v>42.84</v>
      </c>
      <c r="N7" s="28">
        <v>42.84</v>
      </c>
      <c r="O7" s="28">
        <v>42.4</v>
      </c>
      <c r="P7" s="28">
        <v>42.27</v>
      </c>
      <c r="Q7" s="28">
        <v>42.4</v>
      </c>
      <c r="R7" s="28">
        <v>43.67</v>
      </c>
      <c r="S7" s="28">
        <v>20</v>
      </c>
      <c r="T7" s="28">
        <v>9.8000000000000007</v>
      </c>
      <c r="U7" s="28">
        <v>9.8000000000000007</v>
      </c>
      <c r="V7" s="28">
        <v>9.8000000000000007</v>
      </c>
      <c r="W7" s="28">
        <v>9.8000000000000007</v>
      </c>
      <c r="X7" s="28">
        <v>37.11</v>
      </c>
      <c r="Y7" s="28">
        <v>38.31</v>
      </c>
      <c r="Z7" s="29"/>
      <c r="AA7" s="30">
        <f>IF(SUM(GR_MAINLAND_MCP_SUM_SELL)&lt;&gt;0,AVERAGEIF(GR_MAINLAND_MCP_SUM_SELL,"&lt;&gt;"""),"")</f>
        <v>33.572499999999991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2.8889999999999998</v>
      </c>
      <c r="L11" s="47">
        <v>8.7170000000000005</v>
      </c>
      <c r="M11" s="47">
        <v>19.093</v>
      </c>
      <c r="N11" s="47">
        <v>16.795000000000002</v>
      </c>
      <c r="O11" s="47">
        <v>12.911</v>
      </c>
      <c r="P11" s="47"/>
      <c r="Q11" s="47">
        <v>1.1279999999999999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61.533000000000001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5.0709999999999997</v>
      </c>
      <c r="C13" s="52">
        <v>3.3069999999999999</v>
      </c>
      <c r="D13" s="52">
        <v>2.1280000000000001</v>
      </c>
      <c r="E13" s="52">
        <v>0.81499999999999995</v>
      </c>
      <c r="F13" s="52"/>
      <c r="G13" s="52"/>
      <c r="H13" s="52">
        <v>1.097</v>
      </c>
      <c r="I13" s="52">
        <v>0.83099999999999996</v>
      </c>
      <c r="J13" s="52">
        <v>0.497</v>
      </c>
      <c r="K13" s="52"/>
      <c r="L13" s="52"/>
      <c r="M13" s="52"/>
      <c r="N13" s="52"/>
      <c r="O13" s="52"/>
      <c r="P13" s="52">
        <v>4.1840000000000002</v>
      </c>
      <c r="Q13" s="52">
        <v>3.4369999999999998</v>
      </c>
      <c r="R13" s="52">
        <v>1.0900000000000001</v>
      </c>
      <c r="S13" s="52"/>
      <c r="T13" s="52"/>
      <c r="U13" s="52"/>
      <c r="V13" s="52"/>
      <c r="W13" s="52"/>
      <c r="X13" s="52">
        <v>4.1909999999999998</v>
      </c>
      <c r="Y13" s="52">
        <v>11.617000000000001</v>
      </c>
      <c r="Z13" s="53"/>
      <c r="AA13" s="54">
        <f>SUM(B13:Z13)</f>
        <v>38.265000000000001</v>
      </c>
    </row>
    <row r="14" spans="1:27" ht="30" customHeight="1" thickBot="1" x14ac:dyDescent="0.25">
      <c r="A14" s="55" t="s">
        <v>10</v>
      </c>
      <c r="B14" s="56">
        <f>IF(LEN(B$2)&gt;0,SUM(B10:B13),"")</f>
        <v>5.0709999999999997</v>
      </c>
      <c r="C14" s="57">
        <f t="shared" ref="C14:Z14" si="0">IF(LEN(C$2)&gt;0,SUM(C10:C13),"")</f>
        <v>3.3069999999999999</v>
      </c>
      <c r="D14" s="57">
        <f t="shared" si="0"/>
        <v>2.1280000000000001</v>
      </c>
      <c r="E14" s="57">
        <f t="shared" si="0"/>
        <v>0.81499999999999995</v>
      </c>
      <c r="F14" s="57">
        <f t="shared" si="0"/>
        <v>0</v>
      </c>
      <c r="G14" s="57">
        <f t="shared" si="0"/>
        <v>0</v>
      </c>
      <c r="H14" s="57">
        <f t="shared" si="0"/>
        <v>1.097</v>
      </c>
      <c r="I14" s="57">
        <f t="shared" si="0"/>
        <v>0.83099999999999996</v>
      </c>
      <c r="J14" s="57">
        <f t="shared" si="0"/>
        <v>0.497</v>
      </c>
      <c r="K14" s="57">
        <f t="shared" si="0"/>
        <v>2.8889999999999998</v>
      </c>
      <c r="L14" s="57">
        <f t="shared" si="0"/>
        <v>8.7170000000000005</v>
      </c>
      <c r="M14" s="57">
        <f t="shared" si="0"/>
        <v>19.093</v>
      </c>
      <c r="N14" s="57">
        <f t="shared" si="0"/>
        <v>16.795000000000002</v>
      </c>
      <c r="O14" s="57">
        <f t="shared" si="0"/>
        <v>12.911</v>
      </c>
      <c r="P14" s="57">
        <f t="shared" si="0"/>
        <v>4.1840000000000002</v>
      </c>
      <c r="Q14" s="57">
        <f t="shared" si="0"/>
        <v>4.5649999999999995</v>
      </c>
      <c r="R14" s="57">
        <f t="shared" si="0"/>
        <v>1.0900000000000001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4.1909999999999998</v>
      </c>
      <c r="Y14" s="57">
        <f t="shared" si="0"/>
        <v>11.617000000000001</v>
      </c>
      <c r="Z14" s="58" t="str">
        <f t="shared" si="0"/>
        <v/>
      </c>
      <c r="AA14" s="59">
        <f>SUM(AA9:AA13)</f>
        <v>99.798000000000002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6.7439999999999998</v>
      </c>
      <c r="C18" s="72">
        <v>10.135</v>
      </c>
      <c r="D18" s="72">
        <v>14.173999999999999</v>
      </c>
      <c r="E18" s="72">
        <v>12.09</v>
      </c>
      <c r="F18" s="72">
        <v>11.279</v>
      </c>
      <c r="G18" s="72">
        <v>7.74</v>
      </c>
      <c r="H18" s="72">
        <v>6.81</v>
      </c>
      <c r="I18" s="72">
        <v>7.3780000000000001</v>
      </c>
      <c r="J18" s="72">
        <v>5.0510000000000002</v>
      </c>
      <c r="K18" s="72"/>
      <c r="L18" s="72"/>
      <c r="M18" s="72"/>
      <c r="N18" s="72"/>
      <c r="O18" s="72"/>
      <c r="P18" s="72">
        <v>7.4809999999999999</v>
      </c>
      <c r="Q18" s="72">
        <v>8.4550000000000001</v>
      </c>
      <c r="R18" s="72"/>
      <c r="S18" s="72"/>
      <c r="T18" s="72"/>
      <c r="U18" s="72"/>
      <c r="V18" s="72"/>
      <c r="W18" s="72"/>
      <c r="X18" s="72"/>
      <c r="Y18" s="72">
        <v>6.742</v>
      </c>
      <c r="Z18" s="73"/>
      <c r="AA18" s="74">
        <f>SUM(B18:Z18)</f>
        <v>104.07899999999999</v>
      </c>
    </row>
    <row r="19" spans="1:27" ht="24.95" customHeight="1" x14ac:dyDescent="0.2">
      <c r="A19" s="70" t="s">
        <v>14</v>
      </c>
      <c r="B19" s="75">
        <v>7.9580000000000002</v>
      </c>
      <c r="C19" s="76">
        <v>8.8460000000000001</v>
      </c>
      <c r="D19" s="76">
        <v>9.4009999999999998</v>
      </c>
      <c r="E19" s="76">
        <v>9.6920000000000002</v>
      </c>
      <c r="F19" s="76">
        <v>8.7850000000000001</v>
      </c>
      <c r="G19" s="76">
        <v>9.4079999999999995</v>
      </c>
      <c r="H19" s="76">
        <v>9.4260000000000002</v>
      </c>
      <c r="I19" s="76">
        <v>11.190999999999999</v>
      </c>
      <c r="J19" s="76">
        <v>17.158000000000001</v>
      </c>
      <c r="K19" s="76">
        <v>21.679000000000002</v>
      </c>
      <c r="L19" s="76">
        <v>19.254999999999999</v>
      </c>
      <c r="M19" s="76">
        <v>16.527000000000001</v>
      </c>
      <c r="N19" s="76">
        <v>14.800999999999998</v>
      </c>
      <c r="O19" s="76">
        <v>13.697999999999999</v>
      </c>
      <c r="P19" s="76">
        <v>11.581</v>
      </c>
      <c r="Q19" s="76">
        <v>9.4860000000000007</v>
      </c>
      <c r="R19" s="76">
        <v>7.56</v>
      </c>
      <c r="S19" s="76">
        <v>6.4950000000000001</v>
      </c>
      <c r="T19" s="76">
        <v>6.2089999999999996</v>
      </c>
      <c r="U19" s="76">
        <v>9.9829999999999988</v>
      </c>
      <c r="V19" s="76">
        <v>8.593</v>
      </c>
      <c r="W19" s="76">
        <v>7.7919999999999998</v>
      </c>
      <c r="X19" s="76">
        <v>7.0640000000000001</v>
      </c>
      <c r="Y19" s="76">
        <v>5.8719999999999999</v>
      </c>
      <c r="Z19" s="73"/>
      <c r="AA19" s="74">
        <f>SUM(B19:Z19)</f>
        <v>258.45999999999998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14.702</v>
      </c>
      <c r="C22" s="83">
        <f t="shared" ref="C22:Z22" si="1">IF(LEN(C$2)&gt;0,SUM(C17:C21),"")</f>
        <v>18.981000000000002</v>
      </c>
      <c r="D22" s="83">
        <f t="shared" si="1"/>
        <v>23.574999999999999</v>
      </c>
      <c r="E22" s="83">
        <f t="shared" si="1"/>
        <v>21.782</v>
      </c>
      <c r="F22" s="83">
        <f t="shared" si="1"/>
        <v>20.064</v>
      </c>
      <c r="G22" s="83">
        <f t="shared" si="1"/>
        <v>17.148</v>
      </c>
      <c r="H22" s="83">
        <f t="shared" si="1"/>
        <v>16.236000000000001</v>
      </c>
      <c r="I22" s="83">
        <f t="shared" si="1"/>
        <v>18.568999999999999</v>
      </c>
      <c r="J22" s="83">
        <f t="shared" si="1"/>
        <v>22.209000000000003</v>
      </c>
      <c r="K22" s="83">
        <f t="shared" si="1"/>
        <v>21.679000000000002</v>
      </c>
      <c r="L22" s="83">
        <f t="shared" si="1"/>
        <v>19.254999999999999</v>
      </c>
      <c r="M22" s="83">
        <f t="shared" si="1"/>
        <v>16.527000000000001</v>
      </c>
      <c r="N22" s="83">
        <f t="shared" si="1"/>
        <v>14.800999999999998</v>
      </c>
      <c r="O22" s="83">
        <f t="shared" si="1"/>
        <v>13.697999999999999</v>
      </c>
      <c r="P22" s="83">
        <f t="shared" si="1"/>
        <v>19.061999999999998</v>
      </c>
      <c r="Q22" s="83">
        <f t="shared" si="1"/>
        <v>17.941000000000003</v>
      </c>
      <c r="R22" s="83">
        <f t="shared" si="1"/>
        <v>7.56</v>
      </c>
      <c r="S22" s="83">
        <f t="shared" si="1"/>
        <v>6.4950000000000001</v>
      </c>
      <c r="T22" s="83">
        <f t="shared" si="1"/>
        <v>6.2089999999999996</v>
      </c>
      <c r="U22" s="83">
        <f t="shared" si="1"/>
        <v>9.9829999999999988</v>
      </c>
      <c r="V22" s="83">
        <f t="shared" si="1"/>
        <v>8.593</v>
      </c>
      <c r="W22" s="83">
        <f t="shared" si="1"/>
        <v>7.7919999999999998</v>
      </c>
      <c r="X22" s="83">
        <f t="shared" si="1"/>
        <v>7.0640000000000001</v>
      </c>
      <c r="Y22" s="83">
        <f t="shared" si="1"/>
        <v>12.614000000000001</v>
      </c>
      <c r="Z22" s="84" t="str">
        <f t="shared" si="1"/>
        <v/>
      </c>
      <c r="AA22" s="85">
        <f>SUM(AA17:AA21)</f>
        <v>362.53899999999999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19.773</v>
      </c>
      <c r="C26" s="72">
        <v>22.288</v>
      </c>
      <c r="D26" s="72">
        <v>25.702999999999999</v>
      </c>
      <c r="E26" s="72">
        <v>22.597000000000001</v>
      </c>
      <c r="F26" s="72">
        <v>20.064</v>
      </c>
      <c r="G26" s="72">
        <v>17.148</v>
      </c>
      <c r="H26" s="72">
        <v>17.332999999999998</v>
      </c>
      <c r="I26" s="72">
        <v>19.399999999999999</v>
      </c>
      <c r="J26" s="72">
        <v>22.706</v>
      </c>
      <c r="K26" s="72">
        <v>24.568000000000001</v>
      </c>
      <c r="L26" s="72">
        <v>27.972000000000001</v>
      </c>
      <c r="M26" s="72">
        <v>35.619999999999997</v>
      </c>
      <c r="N26" s="72">
        <v>31.596</v>
      </c>
      <c r="O26" s="72">
        <v>26.609000000000002</v>
      </c>
      <c r="P26" s="72">
        <v>23.245999999999999</v>
      </c>
      <c r="Q26" s="72">
        <v>22.506</v>
      </c>
      <c r="R26" s="72">
        <v>8.65</v>
      </c>
      <c r="S26" s="72">
        <v>6.4950000000000001</v>
      </c>
      <c r="T26" s="72">
        <v>6.2089999999999996</v>
      </c>
      <c r="U26" s="72">
        <v>9.9830000000000005</v>
      </c>
      <c r="V26" s="72">
        <v>8.593</v>
      </c>
      <c r="W26" s="72">
        <v>7.7919999999999998</v>
      </c>
      <c r="X26" s="72">
        <v>11.255000000000001</v>
      </c>
      <c r="Y26" s="72">
        <v>24.231000000000002</v>
      </c>
      <c r="Z26" s="73"/>
      <c r="AA26" s="74">
        <f>SUM(B26:Z26)</f>
        <v>462.33699999999988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19.773</v>
      </c>
      <c r="C28" s="57">
        <f t="shared" ref="C28:Z28" si="2">IF(LEN(C$2)&gt;0,SUM(C25:C27),"")</f>
        <v>22.288</v>
      </c>
      <c r="D28" s="57">
        <f t="shared" si="2"/>
        <v>25.702999999999999</v>
      </c>
      <c r="E28" s="57">
        <f t="shared" si="2"/>
        <v>22.597000000000001</v>
      </c>
      <c r="F28" s="57">
        <f t="shared" si="2"/>
        <v>20.064</v>
      </c>
      <c r="G28" s="57">
        <f t="shared" si="2"/>
        <v>17.148</v>
      </c>
      <c r="H28" s="57">
        <f t="shared" si="2"/>
        <v>17.332999999999998</v>
      </c>
      <c r="I28" s="57">
        <f t="shared" si="2"/>
        <v>19.399999999999999</v>
      </c>
      <c r="J28" s="57">
        <f t="shared" si="2"/>
        <v>22.706</v>
      </c>
      <c r="K28" s="57">
        <f t="shared" si="2"/>
        <v>24.568000000000001</v>
      </c>
      <c r="L28" s="57">
        <f t="shared" si="2"/>
        <v>27.972000000000001</v>
      </c>
      <c r="M28" s="57">
        <f t="shared" si="2"/>
        <v>35.619999999999997</v>
      </c>
      <c r="N28" s="57">
        <f t="shared" si="2"/>
        <v>31.596</v>
      </c>
      <c r="O28" s="57">
        <f t="shared" si="2"/>
        <v>26.609000000000002</v>
      </c>
      <c r="P28" s="57">
        <f t="shared" si="2"/>
        <v>23.245999999999999</v>
      </c>
      <c r="Q28" s="57">
        <f t="shared" si="2"/>
        <v>22.506</v>
      </c>
      <c r="R28" s="57">
        <f t="shared" si="2"/>
        <v>8.65</v>
      </c>
      <c r="S28" s="57">
        <f t="shared" si="2"/>
        <v>6.4950000000000001</v>
      </c>
      <c r="T28" s="57">
        <f t="shared" si="2"/>
        <v>6.2089999999999996</v>
      </c>
      <c r="U28" s="57">
        <f t="shared" si="2"/>
        <v>9.9830000000000005</v>
      </c>
      <c r="V28" s="57">
        <f t="shared" si="2"/>
        <v>8.593</v>
      </c>
      <c r="W28" s="57">
        <f t="shared" si="2"/>
        <v>7.7919999999999998</v>
      </c>
      <c r="X28" s="57">
        <f t="shared" si="2"/>
        <v>11.255000000000001</v>
      </c>
      <c r="Y28" s="57">
        <f t="shared" si="2"/>
        <v>24.231000000000002</v>
      </c>
      <c r="Z28" s="58" t="str">
        <f t="shared" si="2"/>
        <v/>
      </c>
      <c r="AA28" s="59">
        <f>SUM(AA25:AA27)</f>
        <v>462.33699999999988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19.773</v>
      </c>
      <c r="C47" s="83">
        <f t="shared" ref="C47:Z47" si="8">IF(LEN(C$2)&gt;0,C14+C22+C36,"")</f>
        <v>22.288</v>
      </c>
      <c r="D47" s="83">
        <f t="shared" si="8"/>
        <v>25.702999999999999</v>
      </c>
      <c r="E47" s="83">
        <f t="shared" si="8"/>
        <v>22.597000000000001</v>
      </c>
      <c r="F47" s="83">
        <f t="shared" si="8"/>
        <v>20.064</v>
      </c>
      <c r="G47" s="83">
        <f t="shared" si="8"/>
        <v>17.148</v>
      </c>
      <c r="H47" s="83">
        <f t="shared" si="8"/>
        <v>17.333000000000002</v>
      </c>
      <c r="I47" s="83">
        <f t="shared" si="8"/>
        <v>19.399999999999999</v>
      </c>
      <c r="J47" s="83">
        <f t="shared" si="8"/>
        <v>22.706000000000003</v>
      </c>
      <c r="K47" s="83">
        <f t="shared" si="8"/>
        <v>24.568000000000001</v>
      </c>
      <c r="L47" s="83">
        <f t="shared" si="8"/>
        <v>27.972000000000001</v>
      </c>
      <c r="M47" s="83">
        <f t="shared" si="8"/>
        <v>35.620000000000005</v>
      </c>
      <c r="N47" s="83">
        <f t="shared" si="8"/>
        <v>31.596</v>
      </c>
      <c r="O47" s="83">
        <f t="shared" si="8"/>
        <v>26.608999999999998</v>
      </c>
      <c r="P47" s="83">
        <f t="shared" si="8"/>
        <v>23.245999999999999</v>
      </c>
      <c r="Q47" s="83">
        <f t="shared" si="8"/>
        <v>22.506</v>
      </c>
      <c r="R47" s="83">
        <f t="shared" si="8"/>
        <v>8.65</v>
      </c>
      <c r="S47" s="83">
        <f t="shared" si="8"/>
        <v>6.4950000000000001</v>
      </c>
      <c r="T47" s="83">
        <f t="shared" si="8"/>
        <v>6.2089999999999996</v>
      </c>
      <c r="U47" s="83">
        <f t="shared" si="8"/>
        <v>9.9829999999999988</v>
      </c>
      <c r="V47" s="83">
        <f t="shared" si="8"/>
        <v>8.593</v>
      </c>
      <c r="W47" s="83">
        <f t="shared" si="8"/>
        <v>7.7919999999999998</v>
      </c>
      <c r="X47" s="83">
        <f t="shared" si="8"/>
        <v>11.254999999999999</v>
      </c>
      <c r="Y47" s="83">
        <f t="shared" si="8"/>
        <v>24.231000000000002</v>
      </c>
      <c r="Z47" s="84" t="str">
        <f t="shared" si="8"/>
        <v/>
      </c>
      <c r="AA47" s="100">
        <f>SUM(B47:Z47)</f>
        <v>462.33699999999999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19.773</v>
      </c>
      <c r="C4" s="18">
        <v>22.288</v>
      </c>
      <c r="D4" s="18">
        <v>25.703000000000003</v>
      </c>
      <c r="E4" s="18">
        <v>22.596999999999998</v>
      </c>
      <c r="F4" s="18">
        <v>20.064</v>
      </c>
      <c r="G4" s="18">
        <v>17.148</v>
      </c>
      <c r="H4" s="18">
        <v>17.333000000000002</v>
      </c>
      <c r="I4" s="18">
        <v>19.399999999999999</v>
      </c>
      <c r="J4" s="18">
        <v>22.706</v>
      </c>
      <c r="K4" s="18">
        <v>24.568000000000001</v>
      </c>
      <c r="L4" s="18">
        <v>27.972000000000001</v>
      </c>
      <c r="M4" s="18">
        <v>35.620000000000005</v>
      </c>
      <c r="N4" s="18">
        <v>31.595999999999997</v>
      </c>
      <c r="O4" s="18">
        <v>26.608999999999998</v>
      </c>
      <c r="P4" s="18">
        <v>23.245999999999999</v>
      </c>
      <c r="Q4" s="18">
        <v>22.506</v>
      </c>
      <c r="R4" s="18">
        <v>8.6499999999999986</v>
      </c>
      <c r="S4" s="18">
        <v>6.4950000000000001</v>
      </c>
      <c r="T4" s="18">
        <v>6.2089999999999996</v>
      </c>
      <c r="U4" s="18">
        <v>9.9830000000000005</v>
      </c>
      <c r="V4" s="18">
        <v>8.593</v>
      </c>
      <c r="W4" s="18">
        <v>7.7919999999999998</v>
      </c>
      <c r="X4" s="18">
        <v>11.254999999999999</v>
      </c>
      <c r="Y4" s="18">
        <v>24.231000000000002</v>
      </c>
      <c r="Z4" s="19"/>
      <c r="AA4" s="20">
        <f>SUM(B4:Z4)</f>
        <v>462.33699999999999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31.39</v>
      </c>
      <c r="C7" s="28">
        <v>37.479999999999997</v>
      </c>
      <c r="D7" s="28">
        <v>38.72</v>
      </c>
      <c r="E7" s="28">
        <v>36.29</v>
      </c>
      <c r="F7" s="28">
        <v>34.549999999999997</v>
      </c>
      <c r="G7" s="28">
        <v>35.450000000000003</v>
      </c>
      <c r="H7" s="28">
        <v>36.57</v>
      </c>
      <c r="I7" s="28">
        <v>38.31</v>
      </c>
      <c r="J7" s="28">
        <v>40.270000000000003</v>
      </c>
      <c r="K7" s="28">
        <v>42.84</v>
      </c>
      <c r="L7" s="28">
        <v>42.83</v>
      </c>
      <c r="M7" s="28">
        <v>42.84</v>
      </c>
      <c r="N7" s="28">
        <v>42.84</v>
      </c>
      <c r="O7" s="28">
        <v>42.4</v>
      </c>
      <c r="P7" s="28">
        <v>42.27</v>
      </c>
      <c r="Q7" s="28">
        <v>42.4</v>
      </c>
      <c r="R7" s="28">
        <v>43.67</v>
      </c>
      <c r="S7" s="28">
        <v>20</v>
      </c>
      <c r="T7" s="28">
        <v>9.8000000000000007</v>
      </c>
      <c r="U7" s="28">
        <v>9.8000000000000007</v>
      </c>
      <c r="V7" s="28">
        <v>9.8000000000000007</v>
      </c>
      <c r="W7" s="28">
        <v>9.8000000000000007</v>
      </c>
      <c r="X7" s="28">
        <v>37.11</v>
      </c>
      <c r="Y7" s="28">
        <v>38.31</v>
      </c>
      <c r="Z7" s="29"/>
      <c r="AA7" s="30">
        <v>33.572499999999991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2.4990000000000001</v>
      </c>
      <c r="U11" s="47">
        <v>5.766</v>
      </c>
      <c r="V11" s="47">
        <v>3.3130000000000002</v>
      </c>
      <c r="W11" s="47">
        <v>0.59399999999999997</v>
      </c>
      <c r="X11" s="47"/>
      <c r="Y11" s="47"/>
      <c r="Z11" s="48"/>
      <c r="AA11" s="49">
        <f>SUM(B11:Z11)</f>
        <v>12.172000000000001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1.7120000000000002</v>
      </c>
      <c r="C13" s="52">
        <v>1.2350000000000001</v>
      </c>
      <c r="D13" s="52">
        <v>5.04</v>
      </c>
      <c r="E13" s="52">
        <v>7.504999999999999</v>
      </c>
      <c r="F13" s="52">
        <v>1.95</v>
      </c>
      <c r="G13" s="52">
        <v>2.2119999999999997</v>
      </c>
      <c r="H13" s="52">
        <v>4.2030000000000003</v>
      </c>
      <c r="I13" s="52">
        <v>4.1530000000000005</v>
      </c>
      <c r="J13" s="52">
        <v>2.4979999999999998</v>
      </c>
      <c r="K13" s="52"/>
      <c r="L13" s="52">
        <v>1.77</v>
      </c>
      <c r="M13" s="52">
        <v>9.8309999999999995</v>
      </c>
      <c r="N13" s="52">
        <v>13.812000000000001</v>
      </c>
      <c r="O13" s="52">
        <v>8.7929999999999993</v>
      </c>
      <c r="P13" s="52">
        <v>4.9240000000000004</v>
      </c>
      <c r="Q13" s="52">
        <v>3.3370000000000002</v>
      </c>
      <c r="R13" s="52">
        <v>3.0579999999999998</v>
      </c>
      <c r="S13" s="52">
        <v>4.6189999999999998</v>
      </c>
      <c r="T13" s="52">
        <v>3.71</v>
      </c>
      <c r="U13" s="52">
        <v>4.2169999999999996</v>
      </c>
      <c r="V13" s="52">
        <v>5.28</v>
      </c>
      <c r="W13" s="52">
        <v>7.1980000000000004</v>
      </c>
      <c r="X13" s="52">
        <v>9.2759999999999998</v>
      </c>
      <c r="Y13" s="52">
        <v>4.3360000000000003</v>
      </c>
      <c r="Z13" s="53"/>
      <c r="AA13" s="54">
        <f>SUM(B13:Z13)</f>
        <v>114.66900000000001</v>
      </c>
    </row>
    <row r="14" spans="1:27" ht="30" customHeight="1" thickBot="1" x14ac:dyDescent="0.25">
      <c r="A14" s="55" t="s">
        <v>10</v>
      </c>
      <c r="B14" s="56">
        <f>IF(LEN(B$2)&gt;0,SUM(B10:B13),"")</f>
        <v>1.7120000000000002</v>
      </c>
      <c r="C14" s="57">
        <f t="shared" ref="C14:Z14" si="0">IF(LEN(C$2)&gt;0,SUM(C10:C13),"")</f>
        <v>1.2350000000000001</v>
      </c>
      <c r="D14" s="57">
        <f t="shared" si="0"/>
        <v>5.04</v>
      </c>
      <c r="E14" s="57">
        <f t="shared" si="0"/>
        <v>7.504999999999999</v>
      </c>
      <c r="F14" s="57">
        <f t="shared" si="0"/>
        <v>1.95</v>
      </c>
      <c r="G14" s="57">
        <f t="shared" si="0"/>
        <v>2.2119999999999997</v>
      </c>
      <c r="H14" s="57">
        <f t="shared" si="0"/>
        <v>4.2030000000000003</v>
      </c>
      <c r="I14" s="57">
        <f t="shared" si="0"/>
        <v>4.1530000000000005</v>
      </c>
      <c r="J14" s="57">
        <f t="shared" si="0"/>
        <v>2.4979999999999998</v>
      </c>
      <c r="K14" s="57">
        <f t="shared" si="0"/>
        <v>0</v>
      </c>
      <c r="L14" s="57">
        <f t="shared" si="0"/>
        <v>1.77</v>
      </c>
      <c r="M14" s="57">
        <f t="shared" si="0"/>
        <v>9.8309999999999995</v>
      </c>
      <c r="N14" s="57">
        <f t="shared" si="0"/>
        <v>13.812000000000001</v>
      </c>
      <c r="O14" s="57">
        <f t="shared" si="0"/>
        <v>8.7929999999999993</v>
      </c>
      <c r="P14" s="57">
        <f t="shared" si="0"/>
        <v>4.9240000000000004</v>
      </c>
      <c r="Q14" s="57">
        <f t="shared" si="0"/>
        <v>3.3370000000000002</v>
      </c>
      <c r="R14" s="57">
        <f t="shared" si="0"/>
        <v>3.0579999999999998</v>
      </c>
      <c r="S14" s="57">
        <f t="shared" si="0"/>
        <v>4.6189999999999998</v>
      </c>
      <c r="T14" s="57">
        <f t="shared" si="0"/>
        <v>6.2089999999999996</v>
      </c>
      <c r="U14" s="57">
        <f t="shared" si="0"/>
        <v>9.9830000000000005</v>
      </c>
      <c r="V14" s="57">
        <f t="shared" si="0"/>
        <v>8.593</v>
      </c>
      <c r="W14" s="57">
        <f t="shared" si="0"/>
        <v>7.7920000000000007</v>
      </c>
      <c r="X14" s="57">
        <f t="shared" si="0"/>
        <v>9.2759999999999998</v>
      </c>
      <c r="Y14" s="57">
        <f t="shared" si="0"/>
        <v>4.3360000000000003</v>
      </c>
      <c r="Z14" s="58" t="str">
        <f t="shared" si="0"/>
        <v/>
      </c>
      <c r="AA14" s="59">
        <f>SUM(AA9:AA13)</f>
        <v>126.84100000000001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18.061</v>
      </c>
      <c r="C19" s="76">
        <v>21.053000000000001</v>
      </c>
      <c r="D19" s="76">
        <v>20.663</v>
      </c>
      <c r="E19" s="76">
        <v>15.092000000000001</v>
      </c>
      <c r="F19" s="76">
        <v>18.114000000000001</v>
      </c>
      <c r="G19" s="76">
        <v>14.936</v>
      </c>
      <c r="H19" s="76">
        <v>13.13</v>
      </c>
      <c r="I19" s="76">
        <v>15.247</v>
      </c>
      <c r="J19" s="76">
        <v>20.207999999999998</v>
      </c>
      <c r="K19" s="76">
        <v>24.568000000000001</v>
      </c>
      <c r="L19" s="76">
        <v>26.202000000000002</v>
      </c>
      <c r="M19" s="76">
        <v>25.789000000000001</v>
      </c>
      <c r="N19" s="76">
        <v>17.783999999999999</v>
      </c>
      <c r="O19" s="76">
        <v>17.815999999999999</v>
      </c>
      <c r="P19" s="76">
        <v>18.321999999999999</v>
      </c>
      <c r="Q19" s="76">
        <v>19.169</v>
      </c>
      <c r="R19" s="76">
        <v>5.5919999999999996</v>
      </c>
      <c r="S19" s="76">
        <v>1.8759999999999999</v>
      </c>
      <c r="T19" s="76"/>
      <c r="U19" s="76"/>
      <c r="V19" s="76"/>
      <c r="W19" s="76"/>
      <c r="X19" s="76">
        <v>1.9790000000000001</v>
      </c>
      <c r="Y19" s="76">
        <v>19.895</v>
      </c>
      <c r="Z19" s="73"/>
      <c r="AA19" s="74">
        <f>SUM(B19:Z19)</f>
        <v>335.49599999999987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18.061</v>
      </c>
      <c r="C22" s="83">
        <f t="shared" si="1"/>
        <v>21.053000000000001</v>
      </c>
      <c r="D22" s="83">
        <f t="shared" si="1"/>
        <v>20.663</v>
      </c>
      <c r="E22" s="83">
        <f t="shared" si="1"/>
        <v>15.092000000000001</v>
      </c>
      <c r="F22" s="83">
        <f t="shared" si="1"/>
        <v>18.114000000000001</v>
      </c>
      <c r="G22" s="83">
        <f t="shared" si="1"/>
        <v>14.936</v>
      </c>
      <c r="H22" s="83">
        <f t="shared" si="1"/>
        <v>13.13</v>
      </c>
      <c r="I22" s="83">
        <f t="shared" si="1"/>
        <v>15.247</v>
      </c>
      <c r="J22" s="83">
        <f t="shared" si="1"/>
        <v>20.207999999999998</v>
      </c>
      <c r="K22" s="83">
        <f t="shared" si="1"/>
        <v>24.568000000000001</v>
      </c>
      <c r="L22" s="83">
        <f t="shared" si="1"/>
        <v>26.202000000000002</v>
      </c>
      <c r="M22" s="83">
        <f t="shared" si="1"/>
        <v>25.789000000000001</v>
      </c>
      <c r="N22" s="83">
        <f t="shared" si="1"/>
        <v>17.783999999999999</v>
      </c>
      <c r="O22" s="83">
        <f t="shared" si="1"/>
        <v>17.815999999999999</v>
      </c>
      <c r="P22" s="83">
        <f t="shared" si="1"/>
        <v>18.321999999999999</v>
      </c>
      <c r="Q22" s="83">
        <f t="shared" si="1"/>
        <v>19.169</v>
      </c>
      <c r="R22" s="83">
        <f t="shared" si="1"/>
        <v>5.5919999999999996</v>
      </c>
      <c r="S22" s="83">
        <f t="shared" si="1"/>
        <v>1.8759999999999999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1.9790000000000001</v>
      </c>
      <c r="Y22" s="83">
        <f t="shared" si="1"/>
        <v>19.895</v>
      </c>
      <c r="Z22" s="84">
        <f t="shared" si="1"/>
        <v>0</v>
      </c>
      <c r="AA22" s="85">
        <f t="shared" si="1"/>
        <v>335.49599999999987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19.773</v>
      </c>
      <c r="C26" s="72">
        <v>22.288</v>
      </c>
      <c r="D26" s="72">
        <v>25.702999999999999</v>
      </c>
      <c r="E26" s="72">
        <v>22.597000000000001</v>
      </c>
      <c r="F26" s="72">
        <v>20.064</v>
      </c>
      <c r="G26" s="72">
        <v>17.148</v>
      </c>
      <c r="H26" s="72">
        <v>17.332999999999998</v>
      </c>
      <c r="I26" s="72">
        <v>19.399999999999999</v>
      </c>
      <c r="J26" s="72">
        <v>22.706</v>
      </c>
      <c r="K26" s="72">
        <v>24.568000000000001</v>
      </c>
      <c r="L26" s="72">
        <v>27.972000000000001</v>
      </c>
      <c r="M26" s="72">
        <v>35.619999999999997</v>
      </c>
      <c r="N26" s="72">
        <v>31.596</v>
      </c>
      <c r="O26" s="72">
        <v>26.609000000000002</v>
      </c>
      <c r="P26" s="72">
        <v>23.245999999999999</v>
      </c>
      <c r="Q26" s="72">
        <v>22.506</v>
      </c>
      <c r="R26" s="72">
        <v>8.65</v>
      </c>
      <c r="S26" s="72">
        <v>6.4950000000000001</v>
      </c>
      <c r="T26" s="72">
        <v>6.2089999999999996</v>
      </c>
      <c r="U26" s="72">
        <v>9.9830000000000005</v>
      </c>
      <c r="V26" s="72">
        <v>8.593</v>
      </c>
      <c r="W26" s="72">
        <v>7.7919999999999998</v>
      </c>
      <c r="X26" s="72">
        <v>11.255000000000001</v>
      </c>
      <c r="Y26" s="72">
        <v>24.231000000000002</v>
      </c>
      <c r="Z26" s="73"/>
      <c r="AA26" s="74">
        <f>SUM(B26:Z26)</f>
        <v>462.33699999999988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19.773</v>
      </c>
      <c r="C28" s="57">
        <f t="shared" si="2"/>
        <v>22.288</v>
      </c>
      <c r="D28" s="57">
        <f t="shared" si="2"/>
        <v>25.702999999999999</v>
      </c>
      <c r="E28" s="57">
        <f t="shared" si="2"/>
        <v>22.597000000000001</v>
      </c>
      <c r="F28" s="57">
        <f t="shared" si="2"/>
        <v>20.064</v>
      </c>
      <c r="G28" s="57">
        <f t="shared" si="2"/>
        <v>17.148</v>
      </c>
      <c r="H28" s="57">
        <f t="shared" si="2"/>
        <v>17.332999999999998</v>
      </c>
      <c r="I28" s="57">
        <f t="shared" si="2"/>
        <v>19.399999999999999</v>
      </c>
      <c r="J28" s="57">
        <f t="shared" si="2"/>
        <v>22.706</v>
      </c>
      <c r="K28" s="57">
        <f t="shared" si="2"/>
        <v>24.568000000000001</v>
      </c>
      <c r="L28" s="57">
        <f t="shared" si="2"/>
        <v>27.972000000000001</v>
      </c>
      <c r="M28" s="57">
        <f t="shared" si="2"/>
        <v>35.619999999999997</v>
      </c>
      <c r="N28" s="57">
        <f t="shared" si="2"/>
        <v>31.596</v>
      </c>
      <c r="O28" s="57">
        <f t="shared" si="2"/>
        <v>26.609000000000002</v>
      </c>
      <c r="P28" s="57">
        <f t="shared" si="2"/>
        <v>23.245999999999999</v>
      </c>
      <c r="Q28" s="57">
        <f t="shared" si="2"/>
        <v>22.506</v>
      </c>
      <c r="R28" s="57">
        <f t="shared" si="2"/>
        <v>8.65</v>
      </c>
      <c r="S28" s="57">
        <f t="shared" si="2"/>
        <v>6.4950000000000001</v>
      </c>
      <c r="T28" s="57">
        <f t="shared" si="2"/>
        <v>6.2089999999999996</v>
      </c>
      <c r="U28" s="57">
        <f t="shared" si="2"/>
        <v>9.9830000000000005</v>
      </c>
      <c r="V28" s="57">
        <f t="shared" si="2"/>
        <v>8.593</v>
      </c>
      <c r="W28" s="57">
        <f t="shared" si="2"/>
        <v>7.7919999999999998</v>
      </c>
      <c r="X28" s="57">
        <f t="shared" si="2"/>
        <v>11.255000000000001</v>
      </c>
      <c r="Y28" s="57">
        <f t="shared" si="2"/>
        <v>24.231000000000002</v>
      </c>
      <c r="Z28" s="58">
        <f t="shared" si="2"/>
        <v>0</v>
      </c>
      <c r="AA28" s="59">
        <f t="shared" si="2"/>
        <v>462.33699999999988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19.773</v>
      </c>
      <c r="C47" s="83">
        <f t="shared" ref="C47:Z47" si="8">SUM(C10:C13)+C22+C36</f>
        <v>22.288</v>
      </c>
      <c r="D47" s="83">
        <f t="shared" si="8"/>
        <v>25.702999999999999</v>
      </c>
      <c r="E47" s="83">
        <f t="shared" si="8"/>
        <v>22.597000000000001</v>
      </c>
      <c r="F47" s="83">
        <f t="shared" si="8"/>
        <v>20.064</v>
      </c>
      <c r="G47" s="83">
        <f t="shared" si="8"/>
        <v>17.148</v>
      </c>
      <c r="H47" s="83">
        <f t="shared" si="8"/>
        <v>17.333000000000002</v>
      </c>
      <c r="I47" s="83">
        <f t="shared" si="8"/>
        <v>19.399999999999999</v>
      </c>
      <c r="J47" s="83">
        <f t="shared" si="8"/>
        <v>22.706</v>
      </c>
      <c r="K47" s="83">
        <f t="shared" si="8"/>
        <v>24.568000000000001</v>
      </c>
      <c r="L47" s="83">
        <f t="shared" si="8"/>
        <v>27.972000000000001</v>
      </c>
      <c r="M47" s="83">
        <f t="shared" si="8"/>
        <v>35.620000000000005</v>
      </c>
      <c r="N47" s="83">
        <f t="shared" si="8"/>
        <v>31.596</v>
      </c>
      <c r="O47" s="83">
        <f t="shared" si="8"/>
        <v>26.608999999999998</v>
      </c>
      <c r="P47" s="83">
        <f t="shared" si="8"/>
        <v>23.245999999999999</v>
      </c>
      <c r="Q47" s="83">
        <f t="shared" si="8"/>
        <v>22.506</v>
      </c>
      <c r="R47" s="83">
        <f t="shared" si="8"/>
        <v>8.6499999999999986</v>
      </c>
      <c r="S47" s="83">
        <f t="shared" si="8"/>
        <v>6.4949999999999992</v>
      </c>
      <c r="T47" s="83">
        <f t="shared" si="8"/>
        <v>6.2089999999999996</v>
      </c>
      <c r="U47" s="83">
        <f t="shared" si="8"/>
        <v>9.9830000000000005</v>
      </c>
      <c r="V47" s="83">
        <f t="shared" si="8"/>
        <v>8.593</v>
      </c>
      <c r="W47" s="83">
        <f t="shared" si="8"/>
        <v>7.7920000000000007</v>
      </c>
      <c r="X47" s="83">
        <f t="shared" si="8"/>
        <v>11.254999999999999</v>
      </c>
      <c r="Y47" s="83">
        <f t="shared" si="8"/>
        <v>24.231000000000002</v>
      </c>
      <c r="Z47" s="84">
        <f t="shared" si="8"/>
        <v>0</v>
      </c>
      <c r="AA47" s="100">
        <f>SUM(B47:Z47)</f>
        <v>462.33699999999999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2020-12-12T13:52:20Z</dcterms:created>
  <dcterms:modified xsi:type="dcterms:W3CDTF">2020-12-12T13:52:21Z</dcterms:modified>
</cp:coreProperties>
</file>