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<sst xmlns="http://schemas.openxmlformats.org/spreadsheetml/2006/main" count="110" uniqueCount="50">
  <si>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11/12/2020 16:27:01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</si>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</sst>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3.0790000000000002</c:v>
                </c:pt>
                <c:pt idx="1">
                  <c:v>3.488</c:v>
                </c:pt>
                <c:pt idx="2">
                  <c:v>2.899</c:v>
                </c:pt>
                <c:pt idx="3">
                  <c:v>2.4450000000000003</c:v>
                </c:pt>
                <c:pt idx="4">
                  <c:v>3.2860000000000005</c:v>
                </c:pt>
                <c:pt idx="5">
                  <c:v>4.024</c:v>
                </c:pt>
                <c:pt idx="6">
                  <c:v>15.629000000000001</c:v>
                </c:pt>
                <c:pt idx="7">
                  <c:v>10.841000000000001</c:v>
                </c:pt>
                <c:pt idx="8">
                  <c:v>12.874000000000001</c:v>
                </c:pt>
                <c:pt idx="9">
                  <c:v>11.986000000000001</c:v>
                </c:pt>
                <c:pt idx="10">
                  <c:v>7.8769999999999998</c:v>
                </c:pt>
                <c:pt idx="11">
                  <c:v>7.7460000000000004</c:v>
                </c:pt>
                <c:pt idx="12">
                  <c:v>6.3480000000000008</c:v>
                </c:pt>
                <c:pt idx="13">
                  <c:v>4.4849999999999994</c:v>
                </c:pt>
                <c:pt idx="14">
                  <c:v>3.7859999999999996</c:v>
                </c:pt>
                <c:pt idx="15">
                  <c:v>4.9479999999999986</c:v>
                </c:pt>
                <c:pt idx="16">
                  <c:v>5.9889999999999999</c:v>
                </c:pt>
                <c:pt idx="17">
                  <c:v>5.5609999999999999</c:v>
                </c:pt>
                <c:pt idx="18">
                  <c:v>2.3069999999999999</c:v>
                </c:pt>
                <c:pt idx="20">
                  <c:v>8.1340000000000003</c:v>
                </c:pt>
                <c:pt idx="21">
                  <c:v>7.3209999999999997</c:v>
                </c:pt>
                <c:pt idx="22">
                  <c:v>4.5620000000000003</c:v>
                </c:pt>
                <c:pt idx="23">
                  <c:v>3.9780000000000002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30</c:v>
                </c:pt>
                <c:pt idx="17">
                  <c:v>30</c:v>
                </c:pt>
                <c:pt idx="18">
                  <c:v>125</c:v>
                </c:pt>
                <c:pt idx="19">
                  <c:v>219</c:v>
                </c:pt>
                <c:pt idx="2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119936"/>
        <c:axId val="413120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3.0790000000000002</c:v>
                </c:pt>
                <c:pt idx="1">
                  <c:v>3.4879999999999995</c:v>
                </c:pt>
                <c:pt idx="2">
                  <c:v>2.899</c:v>
                </c:pt>
                <c:pt idx="3">
                  <c:v>2.4450000000000003</c:v>
                </c:pt>
                <c:pt idx="4">
                  <c:v>3.286</c:v>
                </c:pt>
                <c:pt idx="5">
                  <c:v>4.0239999999999991</c:v>
                </c:pt>
                <c:pt idx="6">
                  <c:v>15.628999999999998</c:v>
                </c:pt>
                <c:pt idx="7">
                  <c:v>10.841000000000001</c:v>
                </c:pt>
                <c:pt idx="8">
                  <c:v>12.874000000000001</c:v>
                </c:pt>
                <c:pt idx="9">
                  <c:v>11.985999999999999</c:v>
                </c:pt>
                <c:pt idx="10">
                  <c:v>22.877000000000002</c:v>
                </c:pt>
                <c:pt idx="11">
                  <c:v>22.746000000000002</c:v>
                </c:pt>
                <c:pt idx="12">
                  <c:v>21.347999999999999</c:v>
                </c:pt>
                <c:pt idx="13">
                  <c:v>19.484999999999999</c:v>
                </c:pt>
                <c:pt idx="14">
                  <c:v>18.786000000000005</c:v>
                </c:pt>
                <c:pt idx="15">
                  <c:v>19.948000000000004</c:v>
                </c:pt>
                <c:pt idx="16">
                  <c:v>35.988999999999997</c:v>
                </c:pt>
                <c:pt idx="17">
                  <c:v>35.561</c:v>
                </c:pt>
                <c:pt idx="18">
                  <c:v>127.307</c:v>
                </c:pt>
                <c:pt idx="19">
                  <c:v>228.773</c:v>
                </c:pt>
                <c:pt idx="20">
                  <c:v>53.134</c:v>
                </c:pt>
                <c:pt idx="21">
                  <c:v>7.3209999999999997</c:v>
                </c:pt>
                <c:pt idx="22">
                  <c:v>4.5619999999999994</c:v>
                </c:pt>
                <c:pt idx="23">
                  <c:v>3.9779999999999998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19936"/>
        <c:axId val="413120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44.75</c:v>
                </c:pt>
                <c:pt idx="1">
                  <c:v>47.47</c:v>
                </c:pt>
                <c:pt idx="2">
                  <c:v>43.19</c:v>
                </c:pt>
                <c:pt idx="3">
                  <c:v>44.85</c:v>
                </c:pt>
                <c:pt idx="4">
                  <c:v>41.22</c:v>
                </c:pt>
                <c:pt idx="5">
                  <c:v>46.3</c:v>
                </c:pt>
                <c:pt idx="6">
                  <c:v>38.32</c:v>
                </c:pt>
                <c:pt idx="7">
                  <c:v>54.28</c:v>
                </c:pt>
                <c:pt idx="8">
                  <c:v>55.3</c:v>
                </c:pt>
                <c:pt idx="9">
                  <c:v>58.34</c:v>
                </c:pt>
                <c:pt idx="10">
                  <c:v>52.26</c:v>
                </c:pt>
                <c:pt idx="11">
                  <c:v>53.04</c:v>
                </c:pt>
                <c:pt idx="12">
                  <c:v>52.42</c:v>
                </c:pt>
                <c:pt idx="13">
                  <c:v>50.07</c:v>
                </c:pt>
                <c:pt idx="14">
                  <c:v>51.58</c:v>
                </c:pt>
                <c:pt idx="15">
                  <c:v>53.25</c:v>
                </c:pt>
                <c:pt idx="16">
                  <c:v>56.46</c:v>
                </c:pt>
                <c:pt idx="17">
                  <c:v>65.23</c:v>
                </c:pt>
                <c:pt idx="18">
                  <c:v>60.81</c:v>
                </c:pt>
                <c:pt idx="19">
                  <c:v>46.55</c:v>
                </c:pt>
                <c:pt idx="20">
                  <c:v>50.97</c:v>
                </c:pt>
                <c:pt idx="21">
                  <c:v>48.28</c:v>
                </c:pt>
                <c:pt idx="22">
                  <c:v>47.06</c:v>
                </c:pt>
                <c:pt idx="23">
                  <c:v>45.7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21112"/>
        <c:axId val="413120720"/>
      </c:lineChart>
      <c:catAx>
        <c:axId val="413119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20328"/>
        <c:crosses val="autoZero"/>
        <c:auto val="1"/>
        <c:lblAlgn val="ctr"/>
        <c:lblOffset val="100"/>
        <c:noMultiLvlLbl val="0"/>
      </c:catAx>
      <c:valAx>
        <c:axId val="413120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19936"/>
        <c:crosses val="autoZero"/>
        <c:crossBetween val="between"/>
      </c:valAx>
      <c:valAx>
        <c:axId val="413120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21112"/>
        <c:crosses val="max"/>
        <c:crossBetween val="between"/>
      </c:valAx>
      <c:catAx>
        <c:axId val="413121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120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44177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539</v>
          </cell>
        </row>
        <row r="23">
          <cell r="C23">
            <v>0</v>
          </cell>
        </row>
        <row r="24">
          <cell r="C24">
            <v>143.59300000000002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9.7729999999999997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87.89800000000001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309.17099999999999</v>
          </cell>
        </row>
        <row r="40">
          <cell r="C40">
            <v>240</v>
          </cell>
        </row>
        <row r="41">
          <cell r="C41">
            <v>55.297000000000004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44.75</v>
          </cell>
          <cell r="C7">
            <v>47.47</v>
          </cell>
          <cell r="D7">
            <v>43.19</v>
          </cell>
          <cell r="E7">
            <v>44.85</v>
          </cell>
          <cell r="F7">
            <v>41.22</v>
          </cell>
          <cell r="G7">
            <v>46.3</v>
          </cell>
          <cell r="H7">
            <v>38.32</v>
          </cell>
          <cell r="I7">
            <v>54.28</v>
          </cell>
          <cell r="J7">
            <v>55.3</v>
          </cell>
          <cell r="K7">
            <v>58.34</v>
          </cell>
          <cell r="L7">
            <v>52.26</v>
          </cell>
          <cell r="M7">
            <v>53.04</v>
          </cell>
          <cell r="N7">
            <v>52.42</v>
          </cell>
          <cell r="O7">
            <v>50.07</v>
          </cell>
          <cell r="P7">
            <v>51.58</v>
          </cell>
          <cell r="Q7">
            <v>53.25</v>
          </cell>
          <cell r="R7">
            <v>56.46</v>
          </cell>
          <cell r="S7">
            <v>65.23</v>
          </cell>
          <cell r="T7">
            <v>60.81</v>
          </cell>
          <cell r="U7">
            <v>46.55</v>
          </cell>
          <cell r="V7">
            <v>50.97</v>
          </cell>
          <cell r="W7">
            <v>48.28</v>
          </cell>
          <cell r="X7">
            <v>47.06</v>
          </cell>
          <cell r="Y7">
            <v>45.7</v>
          </cell>
        </row>
        <row r="44">
          <cell r="U44">
            <v>99</v>
          </cell>
        </row>
        <row r="48">
          <cell r="T48">
            <v>105</v>
          </cell>
          <cell r="U48">
            <v>105</v>
          </cell>
          <cell r="V48">
            <v>30</v>
          </cell>
        </row>
        <row r="54">
          <cell r="L54">
            <v>15</v>
          </cell>
          <cell r="M54">
            <v>15</v>
          </cell>
          <cell r="N54">
            <v>15</v>
          </cell>
          <cell r="O54">
            <v>15</v>
          </cell>
          <cell r="P54">
            <v>15</v>
          </cell>
          <cell r="Q54">
            <v>15</v>
          </cell>
          <cell r="R54">
            <v>30</v>
          </cell>
          <cell r="S54">
            <v>30</v>
          </cell>
          <cell r="T54">
            <v>20</v>
          </cell>
          <cell r="U54">
            <v>15</v>
          </cell>
          <cell r="V54">
            <v>15</v>
          </cell>
        </row>
        <row r="59">
          <cell r="B59">
            <v>3.0790000000000002</v>
          </cell>
          <cell r="C59">
            <v>3.488</v>
          </cell>
          <cell r="D59">
            <v>2.899</v>
          </cell>
          <cell r="E59">
            <v>2.4450000000000003</v>
          </cell>
          <cell r="F59">
            <v>3.2860000000000005</v>
          </cell>
          <cell r="G59">
            <v>4.024</v>
          </cell>
          <cell r="H59">
            <v>15.629000000000001</v>
          </cell>
          <cell r="I59">
            <v>10.841000000000001</v>
          </cell>
          <cell r="J59">
            <v>12.874000000000001</v>
          </cell>
          <cell r="K59">
            <v>11.986000000000001</v>
          </cell>
          <cell r="L59">
            <v>7.8769999999999998</v>
          </cell>
          <cell r="M59">
            <v>7.7460000000000004</v>
          </cell>
          <cell r="N59">
            <v>6.3480000000000008</v>
          </cell>
          <cell r="O59">
            <v>4.4849999999999994</v>
          </cell>
          <cell r="P59">
            <v>3.7859999999999996</v>
          </cell>
          <cell r="Q59">
            <v>4.9479999999999986</v>
          </cell>
          <cell r="R59">
            <v>5.9889999999999999</v>
          </cell>
          <cell r="S59">
            <v>5.5609999999999999</v>
          </cell>
          <cell r="T59">
            <v>2.3069999999999999</v>
          </cell>
          <cell r="V59">
            <v>8.1340000000000003</v>
          </cell>
          <cell r="W59">
            <v>7.3209999999999997</v>
          </cell>
          <cell r="X59">
            <v>4.5620000000000003</v>
          </cell>
          <cell r="Y59">
            <v>3.9780000000000002</v>
          </cell>
        </row>
        <row r="66">
          <cell r="U66">
            <v>9.7729999999999997</v>
          </cell>
        </row>
      </sheetData>
      <sheetData sheetId="17">
        <row r="29">
          <cell r="L29">
            <v>15</v>
          </cell>
          <cell r="M29">
            <v>15</v>
          </cell>
          <cell r="N29">
            <v>15</v>
          </cell>
          <cell r="O29">
            <v>15</v>
          </cell>
          <cell r="P29">
            <v>15</v>
          </cell>
          <cell r="Q29">
            <v>15</v>
          </cell>
          <cell r="R29">
            <v>30</v>
          </cell>
          <cell r="S29">
            <v>30</v>
          </cell>
          <cell r="T29">
            <v>20</v>
          </cell>
          <cell r="U29">
            <v>114</v>
          </cell>
          <cell r="V29">
            <v>15</v>
          </cell>
        </row>
        <row r="38">
          <cell r="H38">
            <v>10.170999999999999</v>
          </cell>
        </row>
        <row r="47">
          <cell r="T47">
            <v>105</v>
          </cell>
          <cell r="U47">
            <v>105</v>
          </cell>
          <cell r="V47">
            <v>30</v>
          </cell>
        </row>
        <row r="59">
          <cell r="B59">
            <v>0.104</v>
          </cell>
          <cell r="C59">
            <v>1.103</v>
          </cell>
          <cell r="D59">
            <v>0.52</v>
          </cell>
          <cell r="F59">
            <v>0.89700000000000002</v>
          </cell>
          <cell r="G59">
            <v>1.6319999999999999</v>
          </cell>
          <cell r="H59">
            <v>1.248</v>
          </cell>
          <cell r="I59">
            <v>4.7080000000000002</v>
          </cell>
          <cell r="J59">
            <v>5.59</v>
          </cell>
          <cell r="K59">
            <v>3.5110000000000001</v>
          </cell>
          <cell r="L59">
            <v>1.8839999999999999</v>
          </cell>
          <cell r="M59">
            <v>2.3439999999999999</v>
          </cell>
          <cell r="N59">
            <v>2.758</v>
          </cell>
          <cell r="O59">
            <v>4.4850000000000003</v>
          </cell>
          <cell r="P59">
            <v>3.173</v>
          </cell>
          <cell r="Q59">
            <v>0.16900000000000001</v>
          </cell>
          <cell r="R59">
            <v>1.976</v>
          </cell>
          <cell r="S59">
            <v>1.3370000000000002</v>
          </cell>
          <cell r="T59">
            <v>1.704</v>
          </cell>
          <cell r="U59">
            <v>9.7729999999999997</v>
          </cell>
          <cell r="V59">
            <v>1.6360000000000001</v>
          </cell>
          <cell r="W59">
            <v>3.3250000000000002</v>
          </cell>
          <cell r="X59">
            <v>0.52900000000000003</v>
          </cell>
          <cell r="Y59">
            <v>0.89100000000000001</v>
          </cell>
        </row>
        <row r="66">
          <cell r="B66">
            <v>2.9750000000000001</v>
          </cell>
          <cell r="C66">
            <v>2.3849999999999998</v>
          </cell>
          <cell r="D66">
            <v>2.379</v>
          </cell>
          <cell r="E66">
            <v>2.4450000000000003</v>
          </cell>
          <cell r="F66">
            <v>2.3890000000000002</v>
          </cell>
          <cell r="G66">
            <v>2.3919999999999999</v>
          </cell>
          <cell r="H66">
            <v>4.21</v>
          </cell>
          <cell r="I66">
            <v>6.133</v>
          </cell>
          <cell r="J66">
            <v>7.2840000000000007</v>
          </cell>
          <cell r="K66">
            <v>8.4749999999999996</v>
          </cell>
          <cell r="L66">
            <v>5.9929999999999994</v>
          </cell>
          <cell r="M66">
            <v>5.4019999999999992</v>
          </cell>
          <cell r="N66">
            <v>3.59</v>
          </cell>
          <cell r="P66">
            <v>0.61299999999999999</v>
          </cell>
          <cell r="Q66">
            <v>4.7789999999999999</v>
          </cell>
          <cell r="R66">
            <v>4.0129999999999999</v>
          </cell>
          <cell r="S66">
            <v>4.2239999999999993</v>
          </cell>
          <cell r="T66">
            <v>0.60299999999999998</v>
          </cell>
          <cell r="V66">
            <v>6.4980000000000002</v>
          </cell>
          <cell r="W66">
            <v>3.9959999999999996</v>
          </cell>
          <cell r="X66">
            <v>4.0329999999999995</v>
          </cell>
          <cell r="Y66">
            <v>3.0869999999999997</v>
          </cell>
        </row>
      </sheetData>
      <sheetData sheetId="18">
        <row r="7">
          <cell r="B7">
            <v>44.75</v>
          </cell>
          <cell r="C7">
            <v>47.47</v>
          </cell>
          <cell r="D7">
            <v>43.19</v>
          </cell>
          <cell r="E7">
            <v>44.85</v>
          </cell>
          <cell r="F7">
            <v>41.22</v>
          </cell>
          <cell r="G7">
            <v>46.3</v>
          </cell>
          <cell r="H7">
            <v>38.32</v>
          </cell>
          <cell r="I7">
            <v>54.28</v>
          </cell>
          <cell r="J7">
            <v>55.3</v>
          </cell>
          <cell r="K7">
            <v>58.34</v>
          </cell>
          <cell r="L7">
            <v>52.26</v>
          </cell>
          <cell r="M7">
            <v>53.04</v>
          </cell>
          <cell r="N7">
            <v>52.42</v>
          </cell>
          <cell r="O7">
            <v>50.07</v>
          </cell>
          <cell r="P7">
            <v>51.58</v>
          </cell>
          <cell r="Q7">
            <v>53.25</v>
          </cell>
          <cell r="R7">
            <v>56.46</v>
          </cell>
          <cell r="S7">
            <v>65.23</v>
          </cell>
          <cell r="T7">
            <v>60.81</v>
          </cell>
          <cell r="U7">
            <v>46.55</v>
          </cell>
          <cell r="V7">
            <v>50.97</v>
          </cell>
          <cell r="W7">
            <v>48.28</v>
          </cell>
          <cell r="X7">
            <v>47.06</v>
          </cell>
          <cell r="Y7">
            <v>45.7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3.0790000000000002</v>
      </c>
      <c r="C4" s="18">
        <v>3.488</v>
      </c>
      <c r="D4" s="18">
        <v>2.899</v>
      </c>
      <c r="E4" s="18">
        <v>2.4450000000000003</v>
      </c>
      <c r="F4" s="18">
        <v>3.2860000000000005</v>
      </c>
      <c r="G4" s="18">
        <v>4.024</v>
      </c>
      <c r="H4" s="18">
        <v>15.629000000000001</v>
      </c>
      <c r="I4" s="18">
        <v>10.841000000000001</v>
      </c>
      <c r="J4" s="18">
        <v>12.874000000000001</v>
      </c>
      <c r="K4" s="18">
        <v>11.986000000000001</v>
      </c>
      <c r="L4" s="18">
        <v>22.876999999999999</v>
      </c>
      <c r="M4" s="18">
        <v>22.745999999999999</v>
      </c>
      <c r="N4" s="18">
        <v>21.348000000000003</v>
      </c>
      <c r="O4" s="18">
        <v>19.484999999999999</v>
      </c>
      <c r="P4" s="18">
        <v>18.786000000000001</v>
      </c>
      <c r="Q4" s="18">
        <v>19.947999999999997</v>
      </c>
      <c r="R4" s="18">
        <v>35.988999999999997</v>
      </c>
      <c r="S4" s="18">
        <v>35.561</v>
      </c>
      <c r="T4" s="18">
        <v>127.307</v>
      </c>
      <c r="U4" s="18">
        <v>228.773</v>
      </c>
      <c r="V4" s="18">
        <v>53.134</v>
      </c>
      <c r="W4" s="18">
        <v>7.3209999999999997</v>
      </c>
      <c r="X4" s="18">
        <v>4.5620000000000003</v>
      </c>
      <c r="Y4" s="18">
        <v>3.9780000000000002</v>
      </c>
      <c r="Z4" s="19"/>
      <c r="AA4" s="20">
        <f>SUM(B4:Z4)</f>
        <v>692.36599999999999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44.75</v>
      </c>
      <c r="C7" s="28">
        <v>47.47</v>
      </c>
      <c r="D7" s="28">
        <v>43.19</v>
      </c>
      <c r="E7" s="28">
        <v>44.85</v>
      </c>
      <c r="F7" s="28">
        <v>41.22</v>
      </c>
      <c r="G7" s="28">
        <v>46.3</v>
      </c>
      <c r="H7" s="28">
        <v>38.32</v>
      </c>
      <c r="I7" s="28">
        <v>54.28</v>
      </c>
      <c r="J7" s="28">
        <v>55.3</v>
      </c>
      <c r="K7" s="28">
        <v>58.34</v>
      </c>
      <c r="L7" s="28">
        <v>52.26</v>
      </c>
      <c r="M7" s="28">
        <v>53.04</v>
      </c>
      <c r="N7" s="28">
        <v>52.42</v>
      </c>
      <c r="O7" s="28">
        <v>50.07</v>
      </c>
      <c r="P7" s="28">
        <v>51.58</v>
      </c>
      <c r="Q7" s="28">
        <v>53.25</v>
      </c>
      <c r="R7" s="28">
        <v>56.46</v>
      </c>
      <c r="S7" s="28">
        <v>65.23</v>
      </c>
      <c r="T7" s="28">
        <v>60.81</v>
      </c>
      <c r="U7" s="28">
        <v>46.55</v>
      </c>
      <c r="V7" s="28">
        <v>50.97</v>
      </c>
      <c r="W7" s="28">
        <v>48.28</v>
      </c>
      <c r="X7" s="28">
        <v>47.06</v>
      </c>
      <c r="Y7" s="28">
        <v>45.7</v>
      </c>
      <c r="Z7" s="29"/>
      <c r="AA7" s="30">
        <f>IF(SUM(GR_MAINLAND_MCP_SUM_SELL)&lt;&gt;0,AVERAGEIF(GR_MAINLAND_MCP_SUM_SELL,"&lt;&gt;"""),"")</f>
        <v>50.320833333333333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>
        <v>15</v>
      </c>
      <c r="M12" s="47">
        <v>15</v>
      </c>
      <c r="N12" s="47">
        <v>15</v>
      </c>
      <c r="O12" s="47">
        <v>15</v>
      </c>
      <c r="P12" s="47">
        <v>15</v>
      </c>
      <c r="Q12" s="47">
        <v>15</v>
      </c>
      <c r="R12" s="47">
        <v>30</v>
      </c>
      <c r="S12" s="47">
        <v>30</v>
      </c>
      <c r="T12" s="47">
        <v>125</v>
      </c>
      <c r="U12" s="47">
        <v>219</v>
      </c>
      <c r="V12" s="47">
        <v>45</v>
      </c>
      <c r="W12" s="47"/>
      <c r="X12" s="47"/>
      <c r="Y12" s="47"/>
      <c r="Z12" s="48"/>
      <c r="AA12" s="49">
        <f>SUM(B12:Z12)</f>
        <v>539</v>
      </c>
    </row>
    <row r="13" spans="1:27" ht="24.95" customHeight="1" x14ac:dyDescent="0.2">
      <c r="A13" s="50" t="s">
        <v>9</v>
      </c>
      <c r="B13" s="51">
        <v>3.0790000000000002</v>
      </c>
      <c r="C13" s="52">
        <v>3.488</v>
      </c>
      <c r="D13" s="52">
        <v>2.899</v>
      </c>
      <c r="E13" s="52">
        <v>2.4450000000000003</v>
      </c>
      <c r="F13" s="52">
        <v>3.2860000000000005</v>
      </c>
      <c r="G13" s="52">
        <v>4.024</v>
      </c>
      <c r="H13" s="52">
        <v>15.629000000000001</v>
      </c>
      <c r="I13" s="52">
        <v>10.841000000000001</v>
      </c>
      <c r="J13" s="52">
        <v>12.874000000000001</v>
      </c>
      <c r="K13" s="52">
        <v>11.986000000000001</v>
      </c>
      <c r="L13" s="52">
        <v>7.8769999999999998</v>
      </c>
      <c r="M13" s="52">
        <v>7.7460000000000004</v>
      </c>
      <c r="N13" s="52">
        <v>6.3480000000000008</v>
      </c>
      <c r="O13" s="52">
        <v>4.4849999999999994</v>
      </c>
      <c r="P13" s="52">
        <v>3.7859999999999996</v>
      </c>
      <c r="Q13" s="52">
        <v>4.9479999999999986</v>
      </c>
      <c r="R13" s="52">
        <v>5.9889999999999999</v>
      </c>
      <c r="S13" s="52">
        <v>5.5609999999999999</v>
      </c>
      <c r="T13" s="52">
        <v>2.3069999999999999</v>
      </c>
      <c r="U13" s="52"/>
      <c r="V13" s="52">
        <v>8.1340000000000003</v>
      </c>
      <c r="W13" s="52">
        <v>7.3209999999999997</v>
      </c>
      <c r="X13" s="52">
        <v>4.5620000000000003</v>
      </c>
      <c r="Y13" s="52">
        <v>3.9780000000000002</v>
      </c>
      <c r="Z13" s="53"/>
      <c r="AA13" s="54">
        <f>SUM(B13:Z13)</f>
        <v>143.59300000000002</v>
      </c>
    </row>
    <row r="14" spans="1:27" ht="30" customHeight="1" thickBot="1" x14ac:dyDescent="0.25">
      <c r="A14" s="55" t="s">
        <v>10</v>
      </c>
      <c r="B14" s="56">
        <f>IF(LEN(B$2)&gt;0,SUM(B10:B13),"")</f>
        <v>3.0790000000000002</v>
      </c>
      <c r="C14" s="57">
        <f t="shared" ref="C14:Z14" si="0">IF(LEN(C$2)&gt;0,SUM(C10:C13),"")</f>
        <v>3.488</v>
      </c>
      <c r="D14" s="57">
        <f t="shared" si="0"/>
        <v>2.899</v>
      </c>
      <c r="E14" s="57">
        <f t="shared" si="0"/>
        <v>2.4450000000000003</v>
      </c>
      <c r="F14" s="57">
        <f t="shared" si="0"/>
        <v>3.2860000000000005</v>
      </c>
      <c r="G14" s="57">
        <f t="shared" si="0"/>
        <v>4.024</v>
      </c>
      <c r="H14" s="57">
        <f t="shared" si="0"/>
        <v>15.629000000000001</v>
      </c>
      <c r="I14" s="57">
        <f t="shared" si="0"/>
        <v>10.841000000000001</v>
      </c>
      <c r="J14" s="57">
        <f t="shared" si="0"/>
        <v>12.874000000000001</v>
      </c>
      <c r="K14" s="57">
        <f t="shared" si="0"/>
        <v>11.986000000000001</v>
      </c>
      <c r="L14" s="57">
        <f t="shared" si="0"/>
        <v>22.876999999999999</v>
      </c>
      <c r="M14" s="57">
        <f t="shared" si="0"/>
        <v>22.746000000000002</v>
      </c>
      <c r="N14" s="57">
        <f t="shared" si="0"/>
        <v>21.347999999999999</v>
      </c>
      <c r="O14" s="57">
        <f t="shared" si="0"/>
        <v>19.484999999999999</v>
      </c>
      <c r="P14" s="57">
        <f t="shared" si="0"/>
        <v>18.786000000000001</v>
      </c>
      <c r="Q14" s="57">
        <f t="shared" si="0"/>
        <v>19.948</v>
      </c>
      <c r="R14" s="57">
        <f t="shared" si="0"/>
        <v>35.988999999999997</v>
      </c>
      <c r="S14" s="57">
        <f t="shared" si="0"/>
        <v>35.561</v>
      </c>
      <c r="T14" s="57">
        <f t="shared" si="0"/>
        <v>127.307</v>
      </c>
      <c r="U14" s="57">
        <f t="shared" si="0"/>
        <v>219</v>
      </c>
      <c r="V14" s="57">
        <f t="shared" si="0"/>
        <v>53.134</v>
      </c>
      <c r="W14" s="57">
        <f t="shared" si="0"/>
        <v>7.3209999999999997</v>
      </c>
      <c r="X14" s="57">
        <f t="shared" si="0"/>
        <v>4.5620000000000003</v>
      </c>
      <c r="Y14" s="57">
        <f t="shared" si="0"/>
        <v>3.9780000000000002</v>
      </c>
      <c r="Z14" s="58" t="str">
        <f t="shared" si="0"/>
        <v/>
      </c>
      <c r="AA14" s="59">
        <f>SUM(AA9:AA13)</f>
        <v>682.59300000000007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9.7729999999999997</v>
      </c>
      <c r="V19" s="76"/>
      <c r="W19" s="76"/>
      <c r="X19" s="76"/>
      <c r="Y19" s="76"/>
      <c r="Z19" s="73"/>
      <c r="AA19" s="74">
        <f>SUM(B19:Z19)</f>
        <v>9.7729999999999997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9.7729999999999997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9.7729999999999997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3.0790000000000002</v>
      </c>
      <c r="C26" s="72">
        <v>3.488</v>
      </c>
      <c r="D26" s="72">
        <v>2.899</v>
      </c>
      <c r="E26" s="72">
        <v>2.4449999999999998</v>
      </c>
      <c r="F26" s="72">
        <v>3.286</v>
      </c>
      <c r="G26" s="72">
        <v>4.024</v>
      </c>
      <c r="H26" s="72">
        <v>15.629</v>
      </c>
      <c r="I26" s="72">
        <v>10.840999999999999</v>
      </c>
      <c r="J26" s="72">
        <v>12.874000000000001</v>
      </c>
      <c r="K26" s="72">
        <v>11.986000000000001</v>
      </c>
      <c r="L26" s="72">
        <v>22.876999999999999</v>
      </c>
      <c r="M26" s="72">
        <v>22.745999999999999</v>
      </c>
      <c r="N26" s="72">
        <v>21.347999999999999</v>
      </c>
      <c r="O26" s="72">
        <v>19.484999999999999</v>
      </c>
      <c r="P26" s="72">
        <v>18.786000000000001</v>
      </c>
      <c r="Q26" s="72">
        <v>19.948</v>
      </c>
      <c r="R26" s="72">
        <v>35.988999999999997</v>
      </c>
      <c r="S26" s="72">
        <v>35.561</v>
      </c>
      <c r="T26" s="72">
        <v>127.307</v>
      </c>
      <c r="U26" s="72">
        <v>228.773</v>
      </c>
      <c r="V26" s="72">
        <v>53.134</v>
      </c>
      <c r="W26" s="72">
        <v>7.3209999999999997</v>
      </c>
      <c r="X26" s="72">
        <v>4.5620000000000003</v>
      </c>
      <c r="Y26" s="72">
        <v>3.9780000000000002</v>
      </c>
      <c r="Z26" s="73"/>
      <c r="AA26" s="74">
        <f>SUM(B26:Z26)</f>
        <v>692.36599999999999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3.0790000000000002</v>
      </c>
      <c r="C28" s="57">
        <f t="shared" ref="C28:Z28" si="2">IF(LEN(C$2)&gt;0,SUM(C25:C27),"")</f>
        <v>3.488</v>
      </c>
      <c r="D28" s="57">
        <f t="shared" si="2"/>
        <v>2.899</v>
      </c>
      <c r="E28" s="57">
        <f t="shared" si="2"/>
        <v>2.4449999999999998</v>
      </c>
      <c r="F28" s="57">
        <f t="shared" si="2"/>
        <v>3.286</v>
      </c>
      <c r="G28" s="57">
        <f t="shared" si="2"/>
        <v>4.024</v>
      </c>
      <c r="H28" s="57">
        <f t="shared" si="2"/>
        <v>15.629</v>
      </c>
      <c r="I28" s="57">
        <f t="shared" si="2"/>
        <v>10.840999999999999</v>
      </c>
      <c r="J28" s="57">
        <f t="shared" si="2"/>
        <v>12.874000000000001</v>
      </c>
      <c r="K28" s="57">
        <f t="shared" si="2"/>
        <v>11.986000000000001</v>
      </c>
      <c r="L28" s="57">
        <f t="shared" si="2"/>
        <v>22.876999999999999</v>
      </c>
      <c r="M28" s="57">
        <f t="shared" si="2"/>
        <v>22.745999999999999</v>
      </c>
      <c r="N28" s="57">
        <f t="shared" si="2"/>
        <v>21.347999999999999</v>
      </c>
      <c r="O28" s="57">
        <f t="shared" si="2"/>
        <v>19.484999999999999</v>
      </c>
      <c r="P28" s="57">
        <f t="shared" si="2"/>
        <v>18.786000000000001</v>
      </c>
      <c r="Q28" s="57">
        <f t="shared" si="2"/>
        <v>19.948</v>
      </c>
      <c r="R28" s="57">
        <f t="shared" si="2"/>
        <v>35.988999999999997</v>
      </c>
      <c r="S28" s="57">
        <f t="shared" si="2"/>
        <v>35.561</v>
      </c>
      <c r="T28" s="57">
        <f t="shared" si="2"/>
        <v>127.307</v>
      </c>
      <c r="U28" s="57">
        <f t="shared" si="2"/>
        <v>228.773</v>
      </c>
      <c r="V28" s="57">
        <f t="shared" si="2"/>
        <v>53.134</v>
      </c>
      <c r="W28" s="57">
        <f t="shared" si="2"/>
        <v>7.3209999999999997</v>
      </c>
      <c r="X28" s="57">
        <f t="shared" si="2"/>
        <v>4.5620000000000003</v>
      </c>
      <c r="Y28" s="57">
        <f t="shared" si="2"/>
        <v>3.9780000000000002</v>
      </c>
      <c r="Z28" s="58" t="str">
        <f t="shared" si="2"/>
        <v/>
      </c>
      <c r="AA28" s="59">
        <f>SUM(AA25:AA27)</f>
        <v>692.36599999999999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3.0790000000000002</v>
      </c>
      <c r="C47" s="83">
        <f t="shared" ref="C47:Z47" si="8">IF(LEN(C$2)&gt;0,C14+C22+C36,"")</f>
        <v>3.488</v>
      </c>
      <c r="D47" s="83">
        <f t="shared" si="8"/>
        <v>2.899</v>
      </c>
      <c r="E47" s="83">
        <f t="shared" si="8"/>
        <v>2.4450000000000003</v>
      </c>
      <c r="F47" s="83">
        <f t="shared" si="8"/>
        <v>3.2860000000000005</v>
      </c>
      <c r="G47" s="83">
        <f t="shared" si="8"/>
        <v>4.024</v>
      </c>
      <c r="H47" s="83">
        <f t="shared" si="8"/>
        <v>15.629000000000001</v>
      </c>
      <c r="I47" s="83">
        <f t="shared" si="8"/>
        <v>10.841000000000001</v>
      </c>
      <c r="J47" s="83">
        <f t="shared" si="8"/>
        <v>12.874000000000001</v>
      </c>
      <c r="K47" s="83">
        <f t="shared" si="8"/>
        <v>11.986000000000001</v>
      </c>
      <c r="L47" s="83">
        <f t="shared" si="8"/>
        <v>22.876999999999999</v>
      </c>
      <c r="M47" s="83">
        <f t="shared" si="8"/>
        <v>22.746000000000002</v>
      </c>
      <c r="N47" s="83">
        <f t="shared" si="8"/>
        <v>21.347999999999999</v>
      </c>
      <c r="O47" s="83">
        <f t="shared" si="8"/>
        <v>19.484999999999999</v>
      </c>
      <c r="P47" s="83">
        <f t="shared" si="8"/>
        <v>18.786000000000001</v>
      </c>
      <c r="Q47" s="83">
        <f t="shared" si="8"/>
        <v>19.948</v>
      </c>
      <c r="R47" s="83">
        <f t="shared" si="8"/>
        <v>35.988999999999997</v>
      </c>
      <c r="S47" s="83">
        <f t="shared" si="8"/>
        <v>35.561</v>
      </c>
      <c r="T47" s="83">
        <f t="shared" si="8"/>
        <v>127.307</v>
      </c>
      <c r="U47" s="83">
        <f t="shared" si="8"/>
        <v>228.773</v>
      </c>
      <c r="V47" s="83">
        <f t="shared" si="8"/>
        <v>53.134</v>
      </c>
      <c r="W47" s="83">
        <f t="shared" si="8"/>
        <v>7.3209999999999997</v>
      </c>
      <c r="X47" s="83">
        <f t="shared" si="8"/>
        <v>4.5620000000000003</v>
      </c>
      <c r="Y47" s="83">
        <f t="shared" si="8"/>
        <v>3.9780000000000002</v>
      </c>
      <c r="Z47" s="84" t="str">
        <f t="shared" si="8"/>
        <v/>
      </c>
      <c r="AA47" s="100">
        <f>SUM(B47:Z47)</f>
        <v>692.36599999999999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3.0790000000000002</v>
      </c>
      <c r="C4" s="18">
        <v>3.4879999999999995</v>
      </c>
      <c r="D4" s="18">
        <v>2.899</v>
      </c>
      <c r="E4" s="18">
        <v>2.4450000000000003</v>
      </c>
      <c r="F4" s="18">
        <v>3.286</v>
      </c>
      <c r="G4" s="18">
        <v>4.0239999999999991</v>
      </c>
      <c r="H4" s="18">
        <v>15.628999999999998</v>
      </c>
      <c r="I4" s="18">
        <v>10.841000000000001</v>
      </c>
      <c r="J4" s="18">
        <v>12.874000000000001</v>
      </c>
      <c r="K4" s="18">
        <v>11.985999999999999</v>
      </c>
      <c r="L4" s="18">
        <v>22.877000000000002</v>
      </c>
      <c r="M4" s="18">
        <v>22.746000000000002</v>
      </c>
      <c r="N4" s="18">
        <v>21.347999999999999</v>
      </c>
      <c r="O4" s="18">
        <v>19.484999999999999</v>
      </c>
      <c r="P4" s="18">
        <v>18.786000000000005</v>
      </c>
      <c r="Q4" s="18">
        <v>19.948000000000004</v>
      </c>
      <c r="R4" s="18">
        <v>35.988999999999997</v>
      </c>
      <c r="S4" s="18">
        <v>35.561</v>
      </c>
      <c r="T4" s="18">
        <v>127.307</v>
      </c>
      <c r="U4" s="18">
        <v>228.773</v>
      </c>
      <c r="V4" s="18">
        <v>53.134</v>
      </c>
      <c r="W4" s="18">
        <v>7.3209999999999997</v>
      </c>
      <c r="X4" s="18">
        <v>4.5619999999999994</v>
      </c>
      <c r="Y4" s="18">
        <v>3.9779999999999998</v>
      </c>
      <c r="Z4" s="19"/>
      <c r="AA4" s="20">
        <f>SUM(B4:Z4)</f>
        <v>692.36599999999999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44.75</v>
      </c>
      <c r="C7" s="28">
        <v>47.47</v>
      </c>
      <c r="D7" s="28">
        <v>43.19</v>
      </c>
      <c r="E7" s="28">
        <v>44.85</v>
      </c>
      <c r="F7" s="28">
        <v>41.22</v>
      </c>
      <c r="G7" s="28">
        <v>46.3</v>
      </c>
      <c r="H7" s="28">
        <v>38.32</v>
      </c>
      <c r="I7" s="28">
        <v>54.28</v>
      </c>
      <c r="J7" s="28">
        <v>55.3</v>
      </c>
      <c r="K7" s="28">
        <v>58.34</v>
      </c>
      <c r="L7" s="28">
        <v>52.26</v>
      </c>
      <c r="M7" s="28">
        <v>53.04</v>
      </c>
      <c r="N7" s="28">
        <v>52.42</v>
      </c>
      <c r="O7" s="28">
        <v>50.07</v>
      </c>
      <c r="P7" s="28">
        <v>51.58</v>
      </c>
      <c r="Q7" s="28">
        <v>53.25</v>
      </c>
      <c r="R7" s="28">
        <v>56.46</v>
      </c>
      <c r="S7" s="28">
        <v>65.23</v>
      </c>
      <c r="T7" s="28">
        <v>60.81</v>
      </c>
      <c r="U7" s="28">
        <v>46.55</v>
      </c>
      <c r="V7" s="28">
        <v>50.97</v>
      </c>
      <c r="W7" s="28">
        <v>48.28</v>
      </c>
      <c r="X7" s="28">
        <v>47.06</v>
      </c>
      <c r="Y7" s="28">
        <v>45.7</v>
      </c>
      <c r="Z7" s="29"/>
      <c r="AA7" s="30">
        <v>50.320833333333333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10.170999999999999</v>
      </c>
      <c r="I11" s="47"/>
      <c r="J11" s="47"/>
      <c r="K11" s="47"/>
      <c r="L11" s="47">
        <v>15</v>
      </c>
      <c r="M11" s="47">
        <v>15</v>
      </c>
      <c r="N11" s="47">
        <v>15</v>
      </c>
      <c r="O11" s="47">
        <v>15</v>
      </c>
      <c r="P11" s="47">
        <v>15</v>
      </c>
      <c r="Q11" s="47">
        <v>15</v>
      </c>
      <c r="R11" s="47">
        <v>30</v>
      </c>
      <c r="S11" s="47">
        <v>30</v>
      </c>
      <c r="T11" s="47">
        <v>20</v>
      </c>
      <c r="U11" s="47">
        <v>114</v>
      </c>
      <c r="V11" s="47">
        <v>15</v>
      </c>
      <c r="W11" s="47"/>
      <c r="X11" s="47"/>
      <c r="Y11" s="47"/>
      <c r="Z11" s="48"/>
      <c r="AA11" s="49">
        <f>SUM(B11:Z11)</f>
        <v>309.17099999999999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105</v>
      </c>
      <c r="U12" s="47">
        <v>105</v>
      </c>
      <c r="V12" s="47">
        <v>30</v>
      </c>
      <c r="W12" s="47"/>
      <c r="X12" s="47"/>
      <c r="Y12" s="47"/>
      <c r="Z12" s="48"/>
      <c r="AA12" s="49">
        <f>SUM(B12:Z12)</f>
        <v>240</v>
      </c>
    </row>
    <row r="13" spans="1:27" ht="24.95" customHeight="1" x14ac:dyDescent="0.2">
      <c r="A13" s="50" t="s">
        <v>9</v>
      </c>
      <c r="B13" s="51">
        <v>0.104</v>
      </c>
      <c r="C13" s="52">
        <v>1.103</v>
      </c>
      <c r="D13" s="52">
        <v>0.52</v>
      </c>
      <c r="E13" s="52"/>
      <c r="F13" s="52">
        <v>0.89700000000000002</v>
      </c>
      <c r="G13" s="52">
        <v>1.6319999999999999</v>
      </c>
      <c r="H13" s="52">
        <v>1.248</v>
      </c>
      <c r="I13" s="52">
        <v>4.7080000000000002</v>
      </c>
      <c r="J13" s="52">
        <v>5.59</v>
      </c>
      <c r="K13" s="52">
        <v>3.5110000000000001</v>
      </c>
      <c r="L13" s="52">
        <v>1.8839999999999999</v>
      </c>
      <c r="M13" s="52">
        <v>2.3439999999999999</v>
      </c>
      <c r="N13" s="52">
        <v>2.758</v>
      </c>
      <c r="O13" s="52">
        <v>4.4850000000000003</v>
      </c>
      <c r="P13" s="52">
        <v>3.173</v>
      </c>
      <c r="Q13" s="52">
        <v>0.16900000000000001</v>
      </c>
      <c r="R13" s="52">
        <v>1.976</v>
      </c>
      <c r="S13" s="52">
        <v>1.3370000000000002</v>
      </c>
      <c r="T13" s="52">
        <v>1.704</v>
      </c>
      <c r="U13" s="52">
        <v>9.7729999999999997</v>
      </c>
      <c r="V13" s="52">
        <v>1.6360000000000001</v>
      </c>
      <c r="W13" s="52">
        <v>3.3250000000000002</v>
      </c>
      <c r="X13" s="52">
        <v>0.52900000000000003</v>
      </c>
      <c r="Y13" s="52">
        <v>0.89100000000000001</v>
      </c>
      <c r="Z13" s="53"/>
      <c r="AA13" s="54">
        <f>SUM(B13:Z13)</f>
        <v>55.297000000000004</v>
      </c>
    </row>
    <row r="14" spans="1:27" ht="30" customHeight="1" thickBot="1" x14ac:dyDescent="0.25">
      <c r="A14" s="55" t="s">
        <v>10</v>
      </c>
      <c r="B14" s="56">
        <f>IF(LEN(B$2)&gt;0,SUM(B10:B13),"")</f>
        <v>0.104</v>
      </c>
      <c r="C14" s="57">
        <f t="shared" ref="C14:Z14" si="0">IF(LEN(C$2)&gt;0,SUM(C10:C13),"")</f>
        <v>1.103</v>
      </c>
      <c r="D14" s="57">
        <f t="shared" si="0"/>
        <v>0.52</v>
      </c>
      <c r="E14" s="57">
        <f t="shared" si="0"/>
        <v>0</v>
      </c>
      <c r="F14" s="57">
        <f t="shared" si="0"/>
        <v>0.89700000000000002</v>
      </c>
      <c r="G14" s="57">
        <f t="shared" si="0"/>
        <v>1.6319999999999999</v>
      </c>
      <c r="H14" s="57">
        <f t="shared" si="0"/>
        <v>11.418999999999999</v>
      </c>
      <c r="I14" s="57">
        <f t="shared" si="0"/>
        <v>4.7080000000000002</v>
      </c>
      <c r="J14" s="57">
        <f t="shared" si="0"/>
        <v>5.59</v>
      </c>
      <c r="K14" s="57">
        <f t="shared" si="0"/>
        <v>3.5110000000000001</v>
      </c>
      <c r="L14" s="57">
        <f t="shared" si="0"/>
        <v>16.884</v>
      </c>
      <c r="M14" s="57">
        <f t="shared" si="0"/>
        <v>17.344000000000001</v>
      </c>
      <c r="N14" s="57">
        <f t="shared" si="0"/>
        <v>17.757999999999999</v>
      </c>
      <c r="O14" s="57">
        <f t="shared" si="0"/>
        <v>19.484999999999999</v>
      </c>
      <c r="P14" s="57">
        <f t="shared" si="0"/>
        <v>18.173000000000002</v>
      </c>
      <c r="Q14" s="57">
        <f t="shared" si="0"/>
        <v>15.169</v>
      </c>
      <c r="R14" s="57">
        <f t="shared" si="0"/>
        <v>31.975999999999999</v>
      </c>
      <c r="S14" s="57">
        <f t="shared" si="0"/>
        <v>31.337</v>
      </c>
      <c r="T14" s="57">
        <f t="shared" si="0"/>
        <v>126.70399999999999</v>
      </c>
      <c r="U14" s="57">
        <f t="shared" si="0"/>
        <v>228.773</v>
      </c>
      <c r="V14" s="57">
        <f t="shared" si="0"/>
        <v>46.636000000000003</v>
      </c>
      <c r="W14" s="57">
        <f t="shared" si="0"/>
        <v>3.3250000000000002</v>
      </c>
      <c r="X14" s="57">
        <f t="shared" si="0"/>
        <v>0.52900000000000003</v>
      </c>
      <c r="Y14" s="57">
        <f t="shared" si="0"/>
        <v>0.89100000000000001</v>
      </c>
      <c r="Z14" s="58" t="str">
        <f t="shared" si="0"/>
        <v/>
      </c>
      <c r="AA14" s="59">
        <f>SUM(AA9:AA13)</f>
        <v>604.46800000000007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2.9750000000000001</v>
      </c>
      <c r="C19" s="76">
        <v>2.3849999999999998</v>
      </c>
      <c r="D19" s="76">
        <v>2.379</v>
      </c>
      <c r="E19" s="76">
        <v>2.4450000000000003</v>
      </c>
      <c r="F19" s="76">
        <v>2.3890000000000002</v>
      </c>
      <c r="G19" s="76">
        <v>2.3919999999999999</v>
      </c>
      <c r="H19" s="76">
        <v>4.21</v>
      </c>
      <c r="I19" s="76">
        <v>6.133</v>
      </c>
      <c r="J19" s="76">
        <v>7.2840000000000007</v>
      </c>
      <c r="K19" s="76">
        <v>8.4749999999999996</v>
      </c>
      <c r="L19" s="76">
        <v>5.9929999999999994</v>
      </c>
      <c r="M19" s="76">
        <v>5.4019999999999992</v>
      </c>
      <c r="N19" s="76">
        <v>3.59</v>
      </c>
      <c r="O19" s="76"/>
      <c r="P19" s="76">
        <v>0.61299999999999999</v>
      </c>
      <c r="Q19" s="76">
        <v>4.7789999999999999</v>
      </c>
      <c r="R19" s="76">
        <v>4.0129999999999999</v>
      </c>
      <c r="S19" s="76">
        <v>4.2239999999999993</v>
      </c>
      <c r="T19" s="76">
        <v>0.60299999999999998</v>
      </c>
      <c r="U19" s="76"/>
      <c r="V19" s="76">
        <v>6.4980000000000002</v>
      </c>
      <c r="W19" s="76">
        <v>3.9959999999999996</v>
      </c>
      <c r="X19" s="76">
        <v>4.0329999999999995</v>
      </c>
      <c r="Y19" s="76">
        <v>3.0869999999999997</v>
      </c>
      <c r="Z19" s="73"/>
      <c r="AA19" s="74">
        <f>SUM(B19:Z19)</f>
        <v>87.89800000000001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2.9750000000000001</v>
      </c>
      <c r="C22" s="83">
        <f t="shared" si="1"/>
        <v>2.3849999999999998</v>
      </c>
      <c r="D22" s="83">
        <f t="shared" si="1"/>
        <v>2.379</v>
      </c>
      <c r="E22" s="83">
        <f t="shared" si="1"/>
        <v>2.4450000000000003</v>
      </c>
      <c r="F22" s="83">
        <f t="shared" si="1"/>
        <v>2.3890000000000002</v>
      </c>
      <c r="G22" s="83">
        <f t="shared" si="1"/>
        <v>2.3919999999999999</v>
      </c>
      <c r="H22" s="83">
        <f t="shared" si="1"/>
        <v>4.21</v>
      </c>
      <c r="I22" s="83">
        <f t="shared" si="1"/>
        <v>6.133</v>
      </c>
      <c r="J22" s="83">
        <f t="shared" si="1"/>
        <v>7.2840000000000007</v>
      </c>
      <c r="K22" s="83">
        <f t="shared" si="1"/>
        <v>8.4749999999999996</v>
      </c>
      <c r="L22" s="83">
        <f t="shared" si="1"/>
        <v>5.9929999999999994</v>
      </c>
      <c r="M22" s="83">
        <f t="shared" si="1"/>
        <v>5.4019999999999992</v>
      </c>
      <c r="N22" s="83">
        <f t="shared" si="1"/>
        <v>3.59</v>
      </c>
      <c r="O22" s="83">
        <f t="shared" si="1"/>
        <v>0</v>
      </c>
      <c r="P22" s="83">
        <f t="shared" si="1"/>
        <v>0.61299999999999999</v>
      </c>
      <c r="Q22" s="83">
        <f t="shared" si="1"/>
        <v>4.7789999999999999</v>
      </c>
      <c r="R22" s="83">
        <f t="shared" si="1"/>
        <v>4.0129999999999999</v>
      </c>
      <c r="S22" s="83">
        <f t="shared" si="1"/>
        <v>4.2239999999999993</v>
      </c>
      <c r="T22" s="83">
        <f t="shared" si="1"/>
        <v>0.60299999999999998</v>
      </c>
      <c r="U22" s="83">
        <f t="shared" si="1"/>
        <v>0</v>
      </c>
      <c r="V22" s="83">
        <f t="shared" si="1"/>
        <v>6.4980000000000002</v>
      </c>
      <c r="W22" s="83">
        <f t="shared" si="1"/>
        <v>3.9959999999999996</v>
      </c>
      <c r="X22" s="83">
        <f t="shared" si="1"/>
        <v>4.0329999999999995</v>
      </c>
      <c r="Y22" s="83">
        <f t="shared" si="1"/>
        <v>3.0869999999999997</v>
      </c>
      <c r="Z22" s="84">
        <f t="shared" si="1"/>
        <v>0</v>
      </c>
      <c r="AA22" s="85">
        <f t="shared" si="1"/>
        <v>87.89800000000001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3.0790000000000002</v>
      </c>
      <c r="C26" s="72">
        <v>3.488</v>
      </c>
      <c r="D26" s="72">
        <v>2.899</v>
      </c>
      <c r="E26" s="72">
        <v>2.4449999999999998</v>
      </c>
      <c r="F26" s="72">
        <v>3.286</v>
      </c>
      <c r="G26" s="72">
        <v>4.024</v>
      </c>
      <c r="H26" s="72">
        <v>15.629</v>
      </c>
      <c r="I26" s="72">
        <v>10.840999999999999</v>
      </c>
      <c r="J26" s="72">
        <v>12.874000000000001</v>
      </c>
      <c r="K26" s="72">
        <v>11.986000000000001</v>
      </c>
      <c r="L26" s="72">
        <v>22.876999999999999</v>
      </c>
      <c r="M26" s="72">
        <v>22.745999999999999</v>
      </c>
      <c r="N26" s="72">
        <v>21.347999999999999</v>
      </c>
      <c r="O26" s="72">
        <v>19.484999999999999</v>
      </c>
      <c r="P26" s="72">
        <v>18.786000000000001</v>
      </c>
      <c r="Q26" s="72">
        <v>19.948</v>
      </c>
      <c r="R26" s="72">
        <v>35.988999999999997</v>
      </c>
      <c r="S26" s="72">
        <v>35.561</v>
      </c>
      <c r="T26" s="72">
        <v>127.307</v>
      </c>
      <c r="U26" s="72">
        <v>228.773</v>
      </c>
      <c r="V26" s="72">
        <v>53.134</v>
      </c>
      <c r="W26" s="72">
        <v>7.3209999999999997</v>
      </c>
      <c r="X26" s="72">
        <v>4.5620000000000003</v>
      </c>
      <c r="Y26" s="72">
        <v>3.9780000000000002</v>
      </c>
      <c r="Z26" s="73"/>
      <c r="AA26" s="74">
        <f>SUM(B26:Z26)</f>
        <v>692.36599999999999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3.0790000000000002</v>
      </c>
      <c r="C28" s="57">
        <f t="shared" si="2"/>
        <v>3.488</v>
      </c>
      <c r="D28" s="57">
        <f t="shared" si="2"/>
        <v>2.899</v>
      </c>
      <c r="E28" s="57">
        <f t="shared" si="2"/>
        <v>2.4449999999999998</v>
      </c>
      <c r="F28" s="57">
        <f t="shared" si="2"/>
        <v>3.286</v>
      </c>
      <c r="G28" s="57">
        <f t="shared" si="2"/>
        <v>4.024</v>
      </c>
      <c r="H28" s="57">
        <f t="shared" si="2"/>
        <v>15.629</v>
      </c>
      <c r="I28" s="57">
        <f t="shared" si="2"/>
        <v>10.840999999999999</v>
      </c>
      <c r="J28" s="57">
        <f t="shared" si="2"/>
        <v>12.874000000000001</v>
      </c>
      <c r="K28" s="57">
        <f t="shared" si="2"/>
        <v>11.986000000000001</v>
      </c>
      <c r="L28" s="57">
        <f t="shared" si="2"/>
        <v>22.876999999999999</v>
      </c>
      <c r="M28" s="57">
        <f t="shared" si="2"/>
        <v>22.745999999999999</v>
      </c>
      <c r="N28" s="57">
        <f t="shared" si="2"/>
        <v>21.347999999999999</v>
      </c>
      <c r="O28" s="57">
        <f t="shared" si="2"/>
        <v>19.484999999999999</v>
      </c>
      <c r="P28" s="57">
        <f t="shared" si="2"/>
        <v>18.786000000000001</v>
      </c>
      <c r="Q28" s="57">
        <f t="shared" si="2"/>
        <v>19.948</v>
      </c>
      <c r="R28" s="57">
        <f t="shared" si="2"/>
        <v>35.988999999999997</v>
      </c>
      <c r="S28" s="57">
        <f t="shared" si="2"/>
        <v>35.561</v>
      </c>
      <c r="T28" s="57">
        <f t="shared" si="2"/>
        <v>127.307</v>
      </c>
      <c r="U28" s="57">
        <f t="shared" si="2"/>
        <v>228.773</v>
      </c>
      <c r="V28" s="57">
        <f t="shared" si="2"/>
        <v>53.134</v>
      </c>
      <c r="W28" s="57">
        <f t="shared" si="2"/>
        <v>7.3209999999999997</v>
      </c>
      <c r="X28" s="57">
        <f t="shared" si="2"/>
        <v>4.5620000000000003</v>
      </c>
      <c r="Y28" s="57">
        <f t="shared" si="2"/>
        <v>3.9780000000000002</v>
      </c>
      <c r="Z28" s="58">
        <f t="shared" si="2"/>
        <v>0</v>
      </c>
      <c r="AA28" s="59">
        <f t="shared" si="2"/>
        <v>692.36599999999999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3.0790000000000002</v>
      </c>
      <c r="C47" s="83">
        <f t="shared" ref="C47:Z47" si="8">SUM(C10:C13)+C22+C36</f>
        <v>3.4879999999999995</v>
      </c>
      <c r="D47" s="83">
        <f t="shared" si="8"/>
        <v>2.899</v>
      </c>
      <c r="E47" s="83">
        <f t="shared" si="8"/>
        <v>2.4450000000000003</v>
      </c>
      <c r="F47" s="83">
        <f t="shared" si="8"/>
        <v>3.2860000000000005</v>
      </c>
      <c r="G47" s="83">
        <f t="shared" si="8"/>
        <v>4.024</v>
      </c>
      <c r="H47" s="83">
        <f t="shared" si="8"/>
        <v>15.628999999999998</v>
      </c>
      <c r="I47" s="83">
        <f t="shared" si="8"/>
        <v>10.841000000000001</v>
      </c>
      <c r="J47" s="83">
        <f t="shared" si="8"/>
        <v>12.874000000000001</v>
      </c>
      <c r="K47" s="83">
        <f t="shared" si="8"/>
        <v>11.986000000000001</v>
      </c>
      <c r="L47" s="83">
        <f t="shared" si="8"/>
        <v>22.876999999999999</v>
      </c>
      <c r="M47" s="83">
        <f t="shared" si="8"/>
        <v>22.746000000000002</v>
      </c>
      <c r="N47" s="83">
        <f t="shared" si="8"/>
        <v>21.347999999999999</v>
      </c>
      <c r="O47" s="83">
        <f t="shared" si="8"/>
        <v>19.484999999999999</v>
      </c>
      <c r="P47" s="83">
        <f t="shared" si="8"/>
        <v>18.786000000000001</v>
      </c>
      <c r="Q47" s="83">
        <f t="shared" si="8"/>
        <v>19.948</v>
      </c>
      <c r="R47" s="83">
        <f t="shared" si="8"/>
        <v>35.988999999999997</v>
      </c>
      <c r="S47" s="83">
        <f t="shared" si="8"/>
        <v>35.561</v>
      </c>
      <c r="T47" s="83">
        <f t="shared" si="8"/>
        <v>127.30699999999999</v>
      </c>
      <c r="U47" s="83">
        <f t="shared" si="8"/>
        <v>228.773</v>
      </c>
      <c r="V47" s="83">
        <f t="shared" si="8"/>
        <v>53.134</v>
      </c>
      <c r="W47" s="83">
        <f t="shared" si="8"/>
        <v>7.3209999999999997</v>
      </c>
      <c r="X47" s="83">
        <f t="shared" si="8"/>
        <v>4.5619999999999994</v>
      </c>
      <c r="Y47" s="83">
        <f t="shared" si="8"/>
        <v>3.9779999999999998</v>
      </c>
      <c r="Z47" s="84">
        <f t="shared" si="8"/>
        <v>0</v>
      </c>
      <c r="AA47" s="100">
        <f>SUM(B47:Z47)</f>
        <v>692.36599999999999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2020-12-11T14:27:01Z</dcterms:created>
  <dcterms:modified xsi:type="dcterms:W3CDTF">2020-12-11T14:27:03Z</dcterms:modified>
</cp:coreProperties>
</file>