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<sst xmlns="http://schemas.openxmlformats.org/spreadsheetml/2006/main" count="110" uniqueCount="50">
  <si>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10/12/2020 15:48:44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</si>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</sst>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140</c:v>
                </c:pt>
                <c:pt idx="1">
                  <c:v>139</c:v>
                </c:pt>
                <c:pt idx="2">
                  <c:v>139</c:v>
                </c:pt>
                <c:pt idx="3">
                  <c:v>138</c:v>
                </c:pt>
                <c:pt idx="4">
                  <c:v>137</c:v>
                </c:pt>
                <c:pt idx="5">
                  <c:v>137</c:v>
                </c:pt>
                <c:pt idx="6">
                  <c:v>132</c:v>
                </c:pt>
                <c:pt idx="7">
                  <c:v>132</c:v>
                </c:pt>
                <c:pt idx="8">
                  <c:v>87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22.276</c:v>
                </c:pt>
                <c:pt idx="1">
                  <c:v>6.556</c:v>
                </c:pt>
                <c:pt idx="3">
                  <c:v>1.649</c:v>
                </c:pt>
                <c:pt idx="4">
                  <c:v>6.056</c:v>
                </c:pt>
                <c:pt idx="5">
                  <c:v>7.0819999999999999</c:v>
                </c:pt>
                <c:pt idx="6">
                  <c:v>2.0139999999999998</c:v>
                </c:pt>
                <c:pt idx="7">
                  <c:v>9.375</c:v>
                </c:pt>
                <c:pt idx="8">
                  <c:v>14.232999999999999</c:v>
                </c:pt>
                <c:pt idx="9">
                  <c:v>16.374000000000002</c:v>
                </c:pt>
                <c:pt idx="10">
                  <c:v>16.068000000000001</c:v>
                </c:pt>
                <c:pt idx="11">
                  <c:v>15.917000000000002</c:v>
                </c:pt>
                <c:pt idx="12">
                  <c:v>13.222</c:v>
                </c:pt>
                <c:pt idx="13">
                  <c:v>12.306000000000001</c:v>
                </c:pt>
                <c:pt idx="14">
                  <c:v>9.7780000000000005</c:v>
                </c:pt>
                <c:pt idx="15">
                  <c:v>7.2780000000000005</c:v>
                </c:pt>
                <c:pt idx="16">
                  <c:v>4.0789999999999997</c:v>
                </c:pt>
                <c:pt idx="17">
                  <c:v>6.49</c:v>
                </c:pt>
                <c:pt idx="18">
                  <c:v>4.6829999999999998</c:v>
                </c:pt>
                <c:pt idx="19">
                  <c:v>4.1390000000000002</c:v>
                </c:pt>
                <c:pt idx="20">
                  <c:v>2.95</c:v>
                </c:pt>
                <c:pt idx="21">
                  <c:v>3.02</c:v>
                </c:pt>
                <c:pt idx="22">
                  <c:v>0.82599999999999996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9188016"/>
        <c:axId val="169188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166.10999999999999</c:v>
                </c:pt>
                <c:pt idx="1">
                  <c:v>148.56100000000001</c:v>
                </c:pt>
                <c:pt idx="2">
                  <c:v>141.27300000000002</c:v>
                </c:pt>
                <c:pt idx="3">
                  <c:v>141.56399999999999</c:v>
                </c:pt>
                <c:pt idx="4">
                  <c:v>145.065</c:v>
                </c:pt>
                <c:pt idx="5">
                  <c:v>147.50399999999999</c:v>
                </c:pt>
                <c:pt idx="6">
                  <c:v>141.964</c:v>
                </c:pt>
                <c:pt idx="7">
                  <c:v>145.37899999999999</c:v>
                </c:pt>
                <c:pt idx="8">
                  <c:v>105.34299999999999</c:v>
                </c:pt>
                <c:pt idx="9">
                  <c:v>20.533999999999999</c:v>
                </c:pt>
                <c:pt idx="10">
                  <c:v>20.170999999999999</c:v>
                </c:pt>
                <c:pt idx="11">
                  <c:v>21.425999999999998</c:v>
                </c:pt>
                <c:pt idx="12">
                  <c:v>18.652000000000001</c:v>
                </c:pt>
                <c:pt idx="13">
                  <c:v>17.678000000000001</c:v>
                </c:pt>
                <c:pt idx="14">
                  <c:v>14.956</c:v>
                </c:pt>
                <c:pt idx="15">
                  <c:v>12.254000000000001</c:v>
                </c:pt>
                <c:pt idx="16">
                  <c:v>8.9609999999999985</c:v>
                </c:pt>
                <c:pt idx="17">
                  <c:v>12.502000000000001</c:v>
                </c:pt>
                <c:pt idx="18">
                  <c:v>10.620000000000001</c:v>
                </c:pt>
                <c:pt idx="19">
                  <c:v>10.61</c:v>
                </c:pt>
                <c:pt idx="20">
                  <c:v>7.2270000000000003</c:v>
                </c:pt>
                <c:pt idx="21">
                  <c:v>8.359</c:v>
                </c:pt>
                <c:pt idx="22">
                  <c:v>6.3710000000000004</c:v>
                </c:pt>
                <c:pt idx="23">
                  <c:v>153.85300000000001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8016"/>
        <c:axId val="169188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41.45</c:v>
                </c:pt>
                <c:pt idx="1">
                  <c:v>40.01</c:v>
                </c:pt>
                <c:pt idx="2">
                  <c:v>37.270000000000003</c:v>
                </c:pt>
                <c:pt idx="3">
                  <c:v>37.82</c:v>
                </c:pt>
                <c:pt idx="4">
                  <c:v>38.51</c:v>
                </c:pt>
                <c:pt idx="5">
                  <c:v>42.4</c:v>
                </c:pt>
                <c:pt idx="6">
                  <c:v>45</c:v>
                </c:pt>
                <c:pt idx="7">
                  <c:v>65.040000000000006</c:v>
                </c:pt>
                <c:pt idx="8">
                  <c:v>76.290000000000006</c:v>
                </c:pt>
                <c:pt idx="9">
                  <c:v>76.38</c:v>
                </c:pt>
                <c:pt idx="10">
                  <c:v>78.86</c:v>
                </c:pt>
                <c:pt idx="11">
                  <c:v>74.92</c:v>
                </c:pt>
                <c:pt idx="12">
                  <c:v>68.91</c:v>
                </c:pt>
                <c:pt idx="13">
                  <c:v>64.900000000000006</c:v>
                </c:pt>
                <c:pt idx="14">
                  <c:v>66.349999999999994</c:v>
                </c:pt>
                <c:pt idx="15">
                  <c:v>67.06</c:v>
                </c:pt>
                <c:pt idx="16">
                  <c:v>78.900000000000006</c:v>
                </c:pt>
                <c:pt idx="17">
                  <c:v>79.540000000000006</c:v>
                </c:pt>
                <c:pt idx="18">
                  <c:v>64.19</c:v>
                </c:pt>
                <c:pt idx="19">
                  <c:v>67.58</c:v>
                </c:pt>
                <c:pt idx="20">
                  <c:v>59.55</c:v>
                </c:pt>
                <c:pt idx="21">
                  <c:v>47.79</c:v>
                </c:pt>
                <c:pt idx="22">
                  <c:v>44.94</c:v>
                </c:pt>
                <c:pt idx="23">
                  <c:v>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9192"/>
        <c:axId val="169188800"/>
      </c:lineChart>
      <c:catAx>
        <c:axId val="169188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88408"/>
        <c:crosses val="autoZero"/>
        <c:auto val="1"/>
        <c:lblAlgn val="ctr"/>
        <c:lblOffset val="100"/>
        <c:noMultiLvlLbl val="0"/>
      </c:catAx>
      <c:valAx>
        <c:axId val="169188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88016"/>
        <c:crosses val="autoZero"/>
        <c:crossBetween val="between"/>
      </c:valAx>
      <c:valAx>
        <c:axId val="169188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89192"/>
        <c:crosses val="max"/>
        <c:crossBetween val="between"/>
      </c:valAx>
      <c:catAx>
        <c:axId val="169189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188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44176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1331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186.37100000000001</v>
          </cell>
        </row>
        <row r="25">
          <cell r="C25">
            <v>0</v>
          </cell>
        </row>
        <row r="26">
          <cell r="C26">
            <v>89.28</v>
          </cell>
        </row>
        <row r="27">
          <cell r="C27">
            <v>20.286000000000001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305.88400000000001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1181</v>
          </cell>
        </row>
        <row r="40">
          <cell r="C40">
            <v>0</v>
          </cell>
        </row>
        <row r="41">
          <cell r="C41">
            <v>140.05300000000003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41.45</v>
          </cell>
          <cell r="C7">
            <v>40.01</v>
          </cell>
          <cell r="D7">
            <v>37.270000000000003</v>
          </cell>
          <cell r="E7">
            <v>37.82</v>
          </cell>
          <cell r="F7">
            <v>38.51</v>
          </cell>
          <cell r="G7">
            <v>42.4</v>
          </cell>
          <cell r="H7">
            <v>45</v>
          </cell>
          <cell r="I7">
            <v>65.040000000000006</v>
          </cell>
          <cell r="J7">
            <v>76.290000000000006</v>
          </cell>
          <cell r="K7">
            <v>76.38</v>
          </cell>
          <cell r="L7">
            <v>78.86</v>
          </cell>
          <cell r="M7">
            <v>74.92</v>
          </cell>
          <cell r="N7">
            <v>68.91</v>
          </cell>
          <cell r="O7">
            <v>64.900000000000006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44.94</v>
          </cell>
          <cell r="Y7">
            <v>36</v>
          </cell>
        </row>
        <row r="25">
          <cell r="Y25">
            <v>150</v>
          </cell>
        </row>
        <row r="29">
          <cell r="B29">
            <v>130</v>
          </cell>
          <cell r="C29">
            <v>129</v>
          </cell>
          <cell r="D29">
            <v>129</v>
          </cell>
          <cell r="E29">
            <v>128</v>
          </cell>
          <cell r="F29">
            <v>127</v>
          </cell>
          <cell r="G29">
            <v>127</v>
          </cell>
          <cell r="H29">
            <v>132</v>
          </cell>
          <cell r="I29">
            <v>132</v>
          </cell>
          <cell r="J29">
            <v>87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</row>
        <row r="59">
          <cell r="B59">
            <v>22.276</v>
          </cell>
          <cell r="C59">
            <v>6.556</v>
          </cell>
          <cell r="E59">
            <v>1.649</v>
          </cell>
          <cell r="F59">
            <v>6.056</v>
          </cell>
          <cell r="G59">
            <v>7.0819999999999999</v>
          </cell>
          <cell r="H59">
            <v>2.0139999999999998</v>
          </cell>
          <cell r="I59">
            <v>9.375</v>
          </cell>
          <cell r="J59">
            <v>14.232999999999999</v>
          </cell>
          <cell r="K59">
            <v>16.374000000000002</v>
          </cell>
          <cell r="L59">
            <v>16.068000000000001</v>
          </cell>
          <cell r="M59">
            <v>15.917000000000002</v>
          </cell>
          <cell r="N59">
            <v>13.222</v>
          </cell>
          <cell r="O59">
            <v>12.306000000000001</v>
          </cell>
          <cell r="P59">
            <v>9.7780000000000005</v>
          </cell>
          <cell r="Q59">
            <v>7.2780000000000005</v>
          </cell>
          <cell r="R59">
            <v>4.0789999999999997</v>
          </cell>
          <cell r="S59">
            <v>6.49</v>
          </cell>
          <cell r="T59">
            <v>4.6829999999999998</v>
          </cell>
          <cell r="U59">
            <v>4.1390000000000002</v>
          </cell>
          <cell r="V59">
            <v>2.95</v>
          </cell>
          <cell r="W59">
            <v>3.02</v>
          </cell>
          <cell r="X59">
            <v>0.82599999999999996</v>
          </cell>
        </row>
        <row r="65">
          <cell r="B65">
            <v>3.8340000000000001</v>
          </cell>
          <cell r="C65">
            <v>1.897</v>
          </cell>
          <cell r="D65">
            <v>1.3720000000000001</v>
          </cell>
          <cell r="E65">
            <v>1.915</v>
          </cell>
          <cell r="F65">
            <v>2.0089999999999999</v>
          </cell>
          <cell r="G65">
            <v>2.23</v>
          </cell>
          <cell r="H65">
            <v>1.597</v>
          </cell>
          <cell r="I65">
            <v>4.0039999999999996</v>
          </cell>
          <cell r="J65">
            <v>4.1100000000000003</v>
          </cell>
          <cell r="K65">
            <v>4.16</v>
          </cell>
          <cell r="L65">
            <v>4.1029999999999998</v>
          </cell>
          <cell r="M65">
            <v>5.5090000000000003</v>
          </cell>
          <cell r="N65">
            <v>5.43</v>
          </cell>
          <cell r="O65">
            <v>5.3719999999999999</v>
          </cell>
          <cell r="P65">
            <v>5.1779999999999999</v>
          </cell>
          <cell r="Q65">
            <v>4.976</v>
          </cell>
          <cell r="R65">
            <v>4.8819999999999997</v>
          </cell>
          <cell r="S65">
            <v>4.7450000000000001</v>
          </cell>
          <cell r="T65">
            <v>4.6500000000000004</v>
          </cell>
          <cell r="U65">
            <v>4.5199999999999996</v>
          </cell>
          <cell r="V65">
            <v>4.2770000000000001</v>
          </cell>
          <cell r="W65">
            <v>4.0430000000000001</v>
          </cell>
          <cell r="X65">
            <v>3.9580000000000002</v>
          </cell>
          <cell r="Y65">
            <v>0.50900000000000001</v>
          </cell>
        </row>
        <row r="66">
          <cell r="C66">
            <v>1.1080000000000001</v>
          </cell>
          <cell r="D66">
            <v>0.9009999999999998</v>
          </cell>
          <cell r="G66">
            <v>1.1919999999999999</v>
          </cell>
          <cell r="H66">
            <v>6.3530000000000006</v>
          </cell>
          <cell r="S66">
            <v>1.2669999999999999</v>
          </cell>
          <cell r="T66">
            <v>1.2869999999999997</v>
          </cell>
          <cell r="U66">
            <v>1.9510000000000001</v>
          </cell>
          <cell r="W66">
            <v>1.296</v>
          </cell>
          <cell r="X66">
            <v>1.587</v>
          </cell>
          <cell r="Y66">
            <v>3.3439999999999999</v>
          </cell>
        </row>
      </sheetData>
      <sheetData sheetId="17">
        <row r="28">
          <cell r="B28">
            <v>130</v>
          </cell>
          <cell r="C28">
            <v>129</v>
          </cell>
          <cell r="D28">
            <v>129</v>
          </cell>
          <cell r="E28">
            <v>128</v>
          </cell>
          <cell r="F28">
            <v>127</v>
          </cell>
          <cell r="G28">
            <v>127</v>
          </cell>
          <cell r="H28">
            <v>132</v>
          </cell>
          <cell r="I28">
            <v>132</v>
          </cell>
          <cell r="J28">
            <v>87</v>
          </cell>
        </row>
        <row r="31">
          <cell r="B31">
            <v>10</v>
          </cell>
          <cell r="C31">
            <v>10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</row>
        <row r="59">
          <cell r="B59">
            <v>23.011000000000003</v>
          </cell>
          <cell r="C59">
            <v>9.5609999999999999</v>
          </cell>
          <cell r="D59">
            <v>2.2729999999999997</v>
          </cell>
          <cell r="E59">
            <v>3.0259999999999998</v>
          </cell>
          <cell r="F59">
            <v>7.63</v>
          </cell>
          <cell r="G59">
            <v>10.103999999999999</v>
          </cell>
          <cell r="H59">
            <v>9.9640000000000004</v>
          </cell>
          <cell r="P59">
            <v>3.3280000000000003</v>
          </cell>
          <cell r="Q59">
            <v>5.9620000000000006</v>
          </cell>
          <cell r="R59">
            <v>7.8259999999999996</v>
          </cell>
          <cell r="S59">
            <v>11.099</v>
          </cell>
          <cell r="T59">
            <v>10.098000000000001</v>
          </cell>
          <cell r="U59">
            <v>10.593999999999999</v>
          </cell>
          <cell r="V59">
            <v>7.0520000000000005</v>
          </cell>
          <cell r="W59">
            <v>8.3010000000000002</v>
          </cell>
          <cell r="X59">
            <v>6.3710000000000004</v>
          </cell>
          <cell r="Y59">
            <v>3.8529999999999998</v>
          </cell>
        </row>
        <row r="66">
          <cell r="B66">
            <v>3.0989999999999998</v>
          </cell>
          <cell r="E66">
            <v>0.53800000000000003</v>
          </cell>
          <cell r="F66">
            <v>0.435</v>
          </cell>
          <cell r="G66">
            <v>0.4</v>
          </cell>
          <cell r="I66">
            <v>13.379000000000001</v>
          </cell>
          <cell r="J66">
            <v>18.343</v>
          </cell>
          <cell r="K66">
            <v>20.533999999999999</v>
          </cell>
          <cell r="L66">
            <v>20.170999999999999</v>
          </cell>
          <cell r="M66">
            <v>21.425999999999998</v>
          </cell>
          <cell r="N66">
            <v>18.652000000000001</v>
          </cell>
          <cell r="O66">
            <v>17.678000000000001</v>
          </cell>
          <cell r="P66">
            <v>11.628</v>
          </cell>
          <cell r="Q66">
            <v>6.2919999999999998</v>
          </cell>
          <cell r="R66">
            <v>1.1349999999999998</v>
          </cell>
          <cell r="S66">
            <v>1.403</v>
          </cell>
          <cell r="T66">
            <v>0.52200000000000002</v>
          </cell>
          <cell r="U66">
            <v>1.6E-2</v>
          </cell>
          <cell r="V66">
            <v>0.17499999999999999</v>
          </cell>
          <cell r="W66">
            <v>5.8000000000000003E-2</v>
          </cell>
          <cell r="Y66">
            <v>150</v>
          </cell>
        </row>
      </sheetData>
      <sheetData sheetId="18">
        <row r="7">
          <cell r="B7">
            <v>41.45</v>
          </cell>
          <cell r="C7">
            <v>40.01</v>
          </cell>
          <cell r="D7">
            <v>37.270000000000003</v>
          </cell>
          <cell r="E7">
            <v>37.82</v>
          </cell>
          <cell r="F7">
            <v>38.51</v>
          </cell>
          <cell r="G7">
            <v>42.4</v>
          </cell>
          <cell r="H7">
            <v>45</v>
          </cell>
          <cell r="I7">
            <v>65.040000000000006</v>
          </cell>
          <cell r="J7">
            <v>76.290000000000006</v>
          </cell>
          <cell r="K7">
            <v>76.38</v>
          </cell>
          <cell r="L7">
            <v>78.86</v>
          </cell>
          <cell r="M7">
            <v>74.92</v>
          </cell>
          <cell r="N7">
            <v>68.91</v>
          </cell>
          <cell r="O7">
            <v>64.900000000000006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44.94</v>
          </cell>
          <cell r="Y7">
            <v>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44174</v>
          </cell>
        </row>
        <row r="4">
          <cell r="B4">
            <v>44174</v>
          </cell>
        </row>
        <row r="5">
          <cell r="B5">
            <v>44174</v>
          </cell>
        </row>
        <row r="6">
          <cell r="B6">
            <v>44174</v>
          </cell>
        </row>
        <row r="7">
          <cell r="B7">
            <v>44174</v>
          </cell>
        </row>
        <row r="8">
          <cell r="B8">
            <v>44174</v>
          </cell>
        </row>
        <row r="9">
          <cell r="B9">
            <v>44174</v>
          </cell>
        </row>
        <row r="10">
          <cell r="B10">
            <v>44174</v>
          </cell>
        </row>
        <row r="11">
          <cell r="B11">
            <v>44174</v>
          </cell>
        </row>
        <row r="12">
          <cell r="B12">
            <v>44174</v>
          </cell>
        </row>
        <row r="13">
          <cell r="B13">
            <v>44174</v>
          </cell>
        </row>
        <row r="14">
          <cell r="B14">
            <v>44174</v>
          </cell>
        </row>
        <row r="15">
          <cell r="B15">
            <v>44174</v>
          </cell>
        </row>
        <row r="16">
          <cell r="B16">
            <v>44174</v>
          </cell>
        </row>
      </sheetData>
      <sheetData sheetId="41">
        <row r="2">
          <cell r="C2">
            <v>44177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464.96449999999999</v>
          </cell>
          <cell r="J12">
            <v>464.964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166.11</v>
      </c>
      <c r="C4" s="18">
        <v>148.56100000000001</v>
      </c>
      <c r="D4" s="18">
        <v>141.27300000000002</v>
      </c>
      <c r="E4" s="18">
        <v>141.56399999999999</v>
      </c>
      <c r="F4" s="18">
        <v>145.06499999999997</v>
      </c>
      <c r="G4" s="18">
        <v>147.50399999999999</v>
      </c>
      <c r="H4" s="18">
        <v>141.96400000000003</v>
      </c>
      <c r="I4" s="18">
        <v>145.37899999999999</v>
      </c>
      <c r="J4" s="18">
        <v>105.343</v>
      </c>
      <c r="K4" s="18">
        <v>20.533999999999999</v>
      </c>
      <c r="L4" s="18">
        <v>20.170999999999999</v>
      </c>
      <c r="M4" s="18">
        <v>21.425999999999998</v>
      </c>
      <c r="N4" s="18">
        <v>18.652000000000001</v>
      </c>
      <c r="O4" s="18">
        <v>17.678000000000001</v>
      </c>
      <c r="P4" s="18">
        <v>14.956</v>
      </c>
      <c r="Q4" s="18">
        <v>12.254000000000001</v>
      </c>
      <c r="R4" s="18">
        <v>8.9610000000000003</v>
      </c>
      <c r="S4" s="18">
        <v>12.502000000000001</v>
      </c>
      <c r="T4" s="18">
        <v>10.620000000000003</v>
      </c>
      <c r="U4" s="18">
        <v>10.61</v>
      </c>
      <c r="V4" s="18">
        <v>7.2270000000000003</v>
      </c>
      <c r="W4" s="18">
        <v>8.359</v>
      </c>
      <c r="X4" s="18">
        <v>6.3709999999999996</v>
      </c>
      <c r="Y4" s="18">
        <v>153.85299999999998</v>
      </c>
      <c r="Z4" s="19"/>
      <c r="AA4" s="20">
        <f>SUM(B4:Z4)</f>
        <v>1626.9369999999999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41.45</v>
      </c>
      <c r="C7" s="28">
        <v>40.01</v>
      </c>
      <c r="D7" s="28">
        <v>37.270000000000003</v>
      </c>
      <c r="E7" s="28">
        <v>37.82</v>
      </c>
      <c r="F7" s="28">
        <v>38.51</v>
      </c>
      <c r="G7" s="28">
        <v>42.4</v>
      </c>
      <c r="H7" s="28">
        <v>45</v>
      </c>
      <c r="I7" s="28">
        <v>65.040000000000006</v>
      </c>
      <c r="J7" s="28">
        <v>76.290000000000006</v>
      </c>
      <c r="K7" s="28">
        <v>76.38</v>
      </c>
      <c r="L7" s="28">
        <v>78.86</v>
      </c>
      <c r="M7" s="28">
        <v>74.92</v>
      </c>
      <c r="N7" s="28">
        <v>68.91</v>
      </c>
      <c r="O7" s="28">
        <v>64.900000000000006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44.94</v>
      </c>
      <c r="Y7" s="28">
        <v>36</v>
      </c>
      <c r="Z7" s="29"/>
      <c r="AA7" s="30">
        <f>IF(SUM(GR_MAINLAND_MCP_SUM_SELL)&lt;&gt;0,AVERAGEIF(GR_MAINLAND_MCP_SUM_SELL,"&lt;&gt;"""),"")</f>
        <v>58.319166666666668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140</v>
      </c>
      <c r="C11" s="47">
        <v>139</v>
      </c>
      <c r="D11" s="47">
        <v>139</v>
      </c>
      <c r="E11" s="47">
        <v>138</v>
      </c>
      <c r="F11" s="47">
        <v>137</v>
      </c>
      <c r="G11" s="47">
        <v>137</v>
      </c>
      <c r="H11" s="47">
        <v>132</v>
      </c>
      <c r="I11" s="47">
        <v>132</v>
      </c>
      <c r="J11" s="47">
        <v>87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150</v>
      </c>
      <c r="Z11" s="48"/>
      <c r="AA11" s="49">
        <f>SUM(B11:Z11)</f>
        <v>1331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22.276</v>
      </c>
      <c r="C13" s="52">
        <v>6.556</v>
      </c>
      <c r="D13" s="52"/>
      <c r="E13" s="52">
        <v>1.649</v>
      </c>
      <c r="F13" s="52">
        <v>6.056</v>
      </c>
      <c r="G13" s="52">
        <v>7.0819999999999999</v>
      </c>
      <c r="H13" s="52">
        <v>2.0139999999999998</v>
      </c>
      <c r="I13" s="52">
        <v>9.375</v>
      </c>
      <c r="J13" s="52">
        <v>14.232999999999999</v>
      </c>
      <c r="K13" s="52">
        <v>16.374000000000002</v>
      </c>
      <c r="L13" s="52">
        <v>16.068000000000001</v>
      </c>
      <c r="M13" s="52">
        <v>15.917000000000002</v>
      </c>
      <c r="N13" s="52">
        <v>13.222</v>
      </c>
      <c r="O13" s="52">
        <v>12.306000000000001</v>
      </c>
      <c r="P13" s="52">
        <v>9.7780000000000005</v>
      </c>
      <c r="Q13" s="52">
        <v>7.2780000000000005</v>
      </c>
      <c r="R13" s="52">
        <v>4.0789999999999997</v>
      </c>
      <c r="S13" s="52">
        <v>6.49</v>
      </c>
      <c r="T13" s="52">
        <v>4.6829999999999998</v>
      </c>
      <c r="U13" s="52">
        <v>4.1390000000000002</v>
      </c>
      <c r="V13" s="52">
        <v>2.95</v>
      </c>
      <c r="W13" s="52">
        <v>3.02</v>
      </c>
      <c r="X13" s="52">
        <v>0.82599999999999996</v>
      </c>
      <c r="Y13" s="52"/>
      <c r="Z13" s="53"/>
      <c r="AA13" s="54">
        <f>SUM(B13:Z13)</f>
        <v>186.37100000000001</v>
      </c>
    </row>
    <row r="14" spans="1:27" ht="30" customHeight="1" thickBot="1" x14ac:dyDescent="0.25">
      <c r="A14" s="55" t="s">
        <v>10</v>
      </c>
      <c r="B14" s="56">
        <f>IF(LEN(B$2)&gt;0,SUM(B10:B13),"")</f>
        <v>162.27600000000001</v>
      </c>
      <c r="C14" s="57">
        <f t="shared" ref="C14:Z14" si="0">IF(LEN(C$2)&gt;0,SUM(C10:C13),"")</f>
        <v>145.55600000000001</v>
      </c>
      <c r="D14" s="57">
        <f t="shared" si="0"/>
        <v>139</v>
      </c>
      <c r="E14" s="57">
        <f t="shared" si="0"/>
        <v>139.649</v>
      </c>
      <c r="F14" s="57">
        <f t="shared" si="0"/>
        <v>143.05600000000001</v>
      </c>
      <c r="G14" s="57">
        <f t="shared" si="0"/>
        <v>144.08199999999999</v>
      </c>
      <c r="H14" s="57">
        <f t="shared" si="0"/>
        <v>134.01400000000001</v>
      </c>
      <c r="I14" s="57">
        <f t="shared" si="0"/>
        <v>141.375</v>
      </c>
      <c r="J14" s="57">
        <f t="shared" si="0"/>
        <v>101.233</v>
      </c>
      <c r="K14" s="57">
        <f t="shared" si="0"/>
        <v>16.374000000000002</v>
      </c>
      <c r="L14" s="57">
        <f t="shared" si="0"/>
        <v>16.068000000000001</v>
      </c>
      <c r="M14" s="57">
        <f t="shared" si="0"/>
        <v>15.917000000000002</v>
      </c>
      <c r="N14" s="57">
        <f t="shared" si="0"/>
        <v>13.222</v>
      </c>
      <c r="O14" s="57">
        <f t="shared" si="0"/>
        <v>12.306000000000001</v>
      </c>
      <c r="P14" s="57">
        <f t="shared" si="0"/>
        <v>9.7780000000000005</v>
      </c>
      <c r="Q14" s="57">
        <f t="shared" si="0"/>
        <v>7.2780000000000005</v>
      </c>
      <c r="R14" s="57">
        <f t="shared" si="0"/>
        <v>4.0789999999999997</v>
      </c>
      <c r="S14" s="57">
        <f t="shared" si="0"/>
        <v>6.49</v>
      </c>
      <c r="T14" s="57">
        <f t="shared" si="0"/>
        <v>4.6829999999999998</v>
      </c>
      <c r="U14" s="57">
        <f t="shared" si="0"/>
        <v>4.1390000000000002</v>
      </c>
      <c r="V14" s="57">
        <f t="shared" si="0"/>
        <v>2.95</v>
      </c>
      <c r="W14" s="57">
        <f t="shared" si="0"/>
        <v>3.02</v>
      </c>
      <c r="X14" s="57">
        <f t="shared" si="0"/>
        <v>0.82599999999999996</v>
      </c>
      <c r="Y14" s="57">
        <f t="shared" si="0"/>
        <v>150</v>
      </c>
      <c r="Z14" s="58" t="str">
        <f t="shared" si="0"/>
        <v/>
      </c>
      <c r="AA14" s="59">
        <f>SUM(AA9:AA13)</f>
        <v>1517.3710000000001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3.8340000000000001</v>
      </c>
      <c r="C18" s="72">
        <v>1.897</v>
      </c>
      <c r="D18" s="72">
        <v>1.3720000000000001</v>
      </c>
      <c r="E18" s="72">
        <v>1.915</v>
      </c>
      <c r="F18" s="72">
        <v>2.0089999999999999</v>
      </c>
      <c r="G18" s="72">
        <v>2.23</v>
      </c>
      <c r="H18" s="72">
        <v>1.597</v>
      </c>
      <c r="I18" s="72">
        <v>4.0039999999999996</v>
      </c>
      <c r="J18" s="72">
        <v>4.1100000000000003</v>
      </c>
      <c r="K18" s="72">
        <v>4.16</v>
      </c>
      <c r="L18" s="72">
        <v>4.1029999999999998</v>
      </c>
      <c r="M18" s="72">
        <v>5.5090000000000003</v>
      </c>
      <c r="N18" s="72">
        <v>5.43</v>
      </c>
      <c r="O18" s="72">
        <v>5.3719999999999999</v>
      </c>
      <c r="P18" s="72">
        <v>5.1779999999999999</v>
      </c>
      <c r="Q18" s="72">
        <v>4.976</v>
      </c>
      <c r="R18" s="72">
        <v>4.8819999999999997</v>
      </c>
      <c r="S18" s="72">
        <v>4.7450000000000001</v>
      </c>
      <c r="T18" s="72">
        <v>4.6500000000000004</v>
      </c>
      <c r="U18" s="72">
        <v>4.5199999999999996</v>
      </c>
      <c r="V18" s="72">
        <v>4.2770000000000001</v>
      </c>
      <c r="W18" s="72">
        <v>4.0430000000000001</v>
      </c>
      <c r="X18" s="72">
        <v>3.9580000000000002</v>
      </c>
      <c r="Y18" s="72">
        <v>0.50900000000000001</v>
      </c>
      <c r="Z18" s="73"/>
      <c r="AA18" s="74">
        <f>SUM(B18:Z18)</f>
        <v>89.28</v>
      </c>
    </row>
    <row r="19" spans="1:27" ht="24.95" customHeight="1" x14ac:dyDescent="0.2">
      <c r="A19" s="70" t="s">
        <v>14</v>
      </c>
      <c r="B19" s="75"/>
      <c r="C19" s="76">
        <v>1.1080000000000001</v>
      </c>
      <c r="D19" s="76">
        <v>0.9009999999999998</v>
      </c>
      <c r="E19" s="76"/>
      <c r="F19" s="76"/>
      <c r="G19" s="76">
        <v>1.1919999999999999</v>
      </c>
      <c r="H19" s="76">
        <v>6.3530000000000006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1.2669999999999999</v>
      </c>
      <c r="T19" s="76">
        <v>1.2869999999999997</v>
      </c>
      <c r="U19" s="76">
        <v>1.9510000000000001</v>
      </c>
      <c r="V19" s="76"/>
      <c r="W19" s="76">
        <v>1.296</v>
      </c>
      <c r="X19" s="76">
        <v>1.587</v>
      </c>
      <c r="Y19" s="76">
        <v>3.3439999999999999</v>
      </c>
      <c r="Z19" s="73"/>
      <c r="AA19" s="74">
        <f>SUM(B19:Z19)</f>
        <v>20.286000000000001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3.8340000000000001</v>
      </c>
      <c r="C22" s="83">
        <f t="shared" ref="C22:Z22" si="1">IF(LEN(C$2)&gt;0,SUM(C17:C21),"")</f>
        <v>3.0049999999999999</v>
      </c>
      <c r="D22" s="83">
        <f t="shared" si="1"/>
        <v>2.2729999999999997</v>
      </c>
      <c r="E22" s="83">
        <f t="shared" si="1"/>
        <v>1.915</v>
      </c>
      <c r="F22" s="83">
        <f t="shared" si="1"/>
        <v>2.0089999999999999</v>
      </c>
      <c r="G22" s="83">
        <f t="shared" si="1"/>
        <v>3.4219999999999997</v>
      </c>
      <c r="H22" s="83">
        <f t="shared" si="1"/>
        <v>7.9500000000000011</v>
      </c>
      <c r="I22" s="83">
        <f t="shared" si="1"/>
        <v>4.0039999999999996</v>
      </c>
      <c r="J22" s="83">
        <f t="shared" si="1"/>
        <v>4.1100000000000003</v>
      </c>
      <c r="K22" s="83">
        <f t="shared" si="1"/>
        <v>4.16</v>
      </c>
      <c r="L22" s="83">
        <f t="shared" si="1"/>
        <v>4.1029999999999998</v>
      </c>
      <c r="M22" s="83">
        <f t="shared" si="1"/>
        <v>5.5090000000000003</v>
      </c>
      <c r="N22" s="83">
        <f t="shared" si="1"/>
        <v>5.43</v>
      </c>
      <c r="O22" s="83">
        <f t="shared" si="1"/>
        <v>5.3719999999999999</v>
      </c>
      <c r="P22" s="83">
        <f t="shared" si="1"/>
        <v>5.1779999999999999</v>
      </c>
      <c r="Q22" s="83">
        <f t="shared" si="1"/>
        <v>4.976</v>
      </c>
      <c r="R22" s="83">
        <f t="shared" si="1"/>
        <v>4.8819999999999997</v>
      </c>
      <c r="S22" s="83">
        <f t="shared" si="1"/>
        <v>6.0120000000000005</v>
      </c>
      <c r="T22" s="83">
        <f t="shared" si="1"/>
        <v>5.9370000000000003</v>
      </c>
      <c r="U22" s="83">
        <f t="shared" si="1"/>
        <v>6.4710000000000001</v>
      </c>
      <c r="V22" s="83">
        <f t="shared" si="1"/>
        <v>4.2770000000000001</v>
      </c>
      <c r="W22" s="83">
        <f t="shared" si="1"/>
        <v>5.3390000000000004</v>
      </c>
      <c r="X22" s="83">
        <f t="shared" si="1"/>
        <v>5.5449999999999999</v>
      </c>
      <c r="Y22" s="83">
        <f t="shared" si="1"/>
        <v>3.8529999999999998</v>
      </c>
      <c r="Z22" s="84" t="str">
        <f t="shared" si="1"/>
        <v/>
      </c>
      <c r="AA22" s="85">
        <f>SUM(AA17:AA21)</f>
        <v>109.566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166.11</v>
      </c>
      <c r="C26" s="72">
        <v>148.56100000000001</v>
      </c>
      <c r="D26" s="72">
        <v>141.273</v>
      </c>
      <c r="E26" s="72">
        <v>141.56399999999999</v>
      </c>
      <c r="F26" s="72">
        <v>145.065</v>
      </c>
      <c r="G26" s="72">
        <v>147.50399999999999</v>
      </c>
      <c r="H26" s="72">
        <v>141.964</v>
      </c>
      <c r="I26" s="72">
        <v>145.37899999999999</v>
      </c>
      <c r="J26" s="72">
        <v>105.343</v>
      </c>
      <c r="K26" s="72">
        <v>20.533999999999999</v>
      </c>
      <c r="L26" s="72">
        <v>20.170999999999999</v>
      </c>
      <c r="M26" s="72">
        <v>21.425999999999998</v>
      </c>
      <c r="N26" s="72">
        <v>18.652000000000001</v>
      </c>
      <c r="O26" s="72">
        <v>17.678000000000001</v>
      </c>
      <c r="P26" s="72">
        <v>14.956</v>
      </c>
      <c r="Q26" s="72">
        <v>12.254</v>
      </c>
      <c r="R26" s="72">
        <v>8.9610000000000003</v>
      </c>
      <c r="S26" s="72">
        <v>12.502000000000001</v>
      </c>
      <c r="T26" s="72">
        <v>10.62</v>
      </c>
      <c r="U26" s="72">
        <v>10.61</v>
      </c>
      <c r="V26" s="72">
        <v>7.2270000000000003</v>
      </c>
      <c r="W26" s="72">
        <v>8.359</v>
      </c>
      <c r="X26" s="72">
        <v>6.3710000000000004</v>
      </c>
      <c r="Y26" s="72">
        <v>153.85300000000001</v>
      </c>
      <c r="Z26" s="73"/>
      <c r="AA26" s="74">
        <f>SUM(B26:Z26)</f>
        <v>1626.9370000000001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166.11</v>
      </c>
      <c r="C28" s="57">
        <f t="shared" ref="C28:Z28" si="2">IF(LEN(C$2)&gt;0,SUM(C25:C27),"")</f>
        <v>148.56100000000001</v>
      </c>
      <c r="D28" s="57">
        <f t="shared" si="2"/>
        <v>141.273</v>
      </c>
      <c r="E28" s="57">
        <f t="shared" si="2"/>
        <v>141.56399999999999</v>
      </c>
      <c r="F28" s="57">
        <f t="shared" si="2"/>
        <v>145.065</v>
      </c>
      <c r="G28" s="57">
        <f t="shared" si="2"/>
        <v>147.50399999999999</v>
      </c>
      <c r="H28" s="57">
        <f t="shared" si="2"/>
        <v>141.964</v>
      </c>
      <c r="I28" s="57">
        <f t="shared" si="2"/>
        <v>145.37899999999999</v>
      </c>
      <c r="J28" s="57">
        <f t="shared" si="2"/>
        <v>105.343</v>
      </c>
      <c r="K28" s="57">
        <f t="shared" si="2"/>
        <v>20.533999999999999</v>
      </c>
      <c r="L28" s="57">
        <f t="shared" si="2"/>
        <v>20.170999999999999</v>
      </c>
      <c r="M28" s="57">
        <f t="shared" si="2"/>
        <v>21.425999999999998</v>
      </c>
      <c r="N28" s="57">
        <f t="shared" si="2"/>
        <v>18.652000000000001</v>
      </c>
      <c r="O28" s="57">
        <f t="shared" si="2"/>
        <v>17.678000000000001</v>
      </c>
      <c r="P28" s="57">
        <f t="shared" si="2"/>
        <v>14.956</v>
      </c>
      <c r="Q28" s="57">
        <f t="shared" si="2"/>
        <v>12.254</v>
      </c>
      <c r="R28" s="57">
        <f t="shared" si="2"/>
        <v>8.9610000000000003</v>
      </c>
      <c r="S28" s="57">
        <f t="shared" si="2"/>
        <v>12.502000000000001</v>
      </c>
      <c r="T28" s="57">
        <f t="shared" si="2"/>
        <v>10.62</v>
      </c>
      <c r="U28" s="57">
        <f t="shared" si="2"/>
        <v>10.61</v>
      </c>
      <c r="V28" s="57">
        <f t="shared" si="2"/>
        <v>7.2270000000000003</v>
      </c>
      <c r="W28" s="57">
        <f t="shared" si="2"/>
        <v>8.359</v>
      </c>
      <c r="X28" s="57">
        <f t="shared" si="2"/>
        <v>6.3710000000000004</v>
      </c>
      <c r="Y28" s="57">
        <f t="shared" si="2"/>
        <v>153.85300000000001</v>
      </c>
      <c r="Z28" s="58" t="str">
        <f t="shared" si="2"/>
        <v/>
      </c>
      <c r="AA28" s="59">
        <f>SUM(AA25:AA27)</f>
        <v>1626.9370000000001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166.11</v>
      </c>
      <c r="C47" s="83">
        <f t="shared" ref="C47:Z47" si="8">IF(LEN(C$2)&gt;0,C14+C22+C36,"")</f>
        <v>148.56100000000001</v>
      </c>
      <c r="D47" s="83">
        <f t="shared" si="8"/>
        <v>141.273</v>
      </c>
      <c r="E47" s="83">
        <f t="shared" si="8"/>
        <v>141.56399999999999</v>
      </c>
      <c r="F47" s="83">
        <f t="shared" si="8"/>
        <v>145.065</v>
      </c>
      <c r="G47" s="83">
        <f t="shared" si="8"/>
        <v>147.50399999999999</v>
      </c>
      <c r="H47" s="83">
        <f t="shared" si="8"/>
        <v>141.964</v>
      </c>
      <c r="I47" s="83">
        <f t="shared" si="8"/>
        <v>145.37899999999999</v>
      </c>
      <c r="J47" s="83">
        <f t="shared" si="8"/>
        <v>105.343</v>
      </c>
      <c r="K47" s="83">
        <f t="shared" si="8"/>
        <v>20.534000000000002</v>
      </c>
      <c r="L47" s="83">
        <f t="shared" si="8"/>
        <v>20.170999999999999</v>
      </c>
      <c r="M47" s="83">
        <f t="shared" si="8"/>
        <v>21.426000000000002</v>
      </c>
      <c r="N47" s="83">
        <f t="shared" si="8"/>
        <v>18.652000000000001</v>
      </c>
      <c r="O47" s="83">
        <f t="shared" si="8"/>
        <v>17.678000000000001</v>
      </c>
      <c r="P47" s="83">
        <f t="shared" si="8"/>
        <v>14.956</v>
      </c>
      <c r="Q47" s="83">
        <f t="shared" si="8"/>
        <v>12.254000000000001</v>
      </c>
      <c r="R47" s="83">
        <f t="shared" si="8"/>
        <v>8.9609999999999985</v>
      </c>
      <c r="S47" s="83">
        <f t="shared" si="8"/>
        <v>12.502000000000001</v>
      </c>
      <c r="T47" s="83">
        <f t="shared" si="8"/>
        <v>10.620000000000001</v>
      </c>
      <c r="U47" s="83">
        <f t="shared" si="8"/>
        <v>10.61</v>
      </c>
      <c r="V47" s="83">
        <f t="shared" si="8"/>
        <v>7.2270000000000003</v>
      </c>
      <c r="W47" s="83">
        <f t="shared" si="8"/>
        <v>8.359</v>
      </c>
      <c r="X47" s="83">
        <f t="shared" si="8"/>
        <v>6.3709999999999996</v>
      </c>
      <c r="Y47" s="83">
        <f t="shared" si="8"/>
        <v>153.85300000000001</v>
      </c>
      <c r="Z47" s="84" t="str">
        <f t="shared" si="8"/>
        <v/>
      </c>
      <c r="AA47" s="100">
        <f>SUM(B47:Z47)</f>
        <v>1626.9370000000001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166.10999999999999</v>
      </c>
      <c r="C4" s="18">
        <v>148.56100000000001</v>
      </c>
      <c r="D4" s="18">
        <v>141.27300000000002</v>
      </c>
      <c r="E4" s="18">
        <v>141.56399999999999</v>
      </c>
      <c r="F4" s="18">
        <v>145.065</v>
      </c>
      <c r="G4" s="18">
        <v>147.50399999999999</v>
      </c>
      <c r="H4" s="18">
        <v>141.964</v>
      </c>
      <c r="I4" s="18">
        <v>145.37899999999999</v>
      </c>
      <c r="J4" s="18">
        <v>105.34299999999999</v>
      </c>
      <c r="K4" s="18">
        <v>20.533999999999999</v>
      </c>
      <c r="L4" s="18">
        <v>20.170999999999999</v>
      </c>
      <c r="M4" s="18">
        <v>21.425999999999998</v>
      </c>
      <c r="N4" s="18">
        <v>18.652000000000001</v>
      </c>
      <c r="O4" s="18">
        <v>17.678000000000001</v>
      </c>
      <c r="P4" s="18">
        <v>14.956</v>
      </c>
      <c r="Q4" s="18">
        <v>12.254000000000001</v>
      </c>
      <c r="R4" s="18">
        <v>8.9609999999999985</v>
      </c>
      <c r="S4" s="18">
        <v>12.502000000000001</v>
      </c>
      <c r="T4" s="18">
        <v>10.620000000000001</v>
      </c>
      <c r="U4" s="18">
        <v>10.61</v>
      </c>
      <c r="V4" s="18">
        <v>7.2270000000000003</v>
      </c>
      <c r="W4" s="18">
        <v>8.359</v>
      </c>
      <c r="X4" s="18">
        <v>6.3710000000000004</v>
      </c>
      <c r="Y4" s="18">
        <v>153.85300000000001</v>
      </c>
      <c r="Z4" s="19"/>
      <c r="AA4" s="20">
        <f>SUM(B4:Z4)</f>
        <v>1626.9370000000001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41.45</v>
      </c>
      <c r="C7" s="28">
        <v>40.01</v>
      </c>
      <c r="D7" s="28">
        <v>37.270000000000003</v>
      </c>
      <c r="E7" s="28">
        <v>37.82</v>
      </c>
      <c r="F7" s="28">
        <v>38.51</v>
      </c>
      <c r="G7" s="28">
        <v>42.4</v>
      </c>
      <c r="H7" s="28">
        <v>45</v>
      </c>
      <c r="I7" s="28">
        <v>65.040000000000006</v>
      </c>
      <c r="J7" s="28">
        <v>76.290000000000006</v>
      </c>
      <c r="K7" s="28">
        <v>76.38</v>
      </c>
      <c r="L7" s="28">
        <v>78.86</v>
      </c>
      <c r="M7" s="28">
        <v>74.92</v>
      </c>
      <c r="N7" s="28">
        <v>68.91</v>
      </c>
      <c r="O7" s="28">
        <v>64.900000000000006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44.94</v>
      </c>
      <c r="Y7" s="28">
        <v>36</v>
      </c>
      <c r="Z7" s="29"/>
      <c r="AA7" s="30">
        <v>58.319166666666668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140</v>
      </c>
      <c r="C11" s="47">
        <v>139</v>
      </c>
      <c r="D11" s="47">
        <v>139</v>
      </c>
      <c r="E11" s="47">
        <v>138</v>
      </c>
      <c r="F11" s="47">
        <v>137</v>
      </c>
      <c r="G11" s="47">
        <v>137</v>
      </c>
      <c r="H11" s="47">
        <v>132</v>
      </c>
      <c r="I11" s="47">
        <v>132</v>
      </c>
      <c r="J11" s="47">
        <v>87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1181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23.011000000000003</v>
      </c>
      <c r="C13" s="52">
        <v>9.5609999999999999</v>
      </c>
      <c r="D13" s="52">
        <v>2.2729999999999997</v>
      </c>
      <c r="E13" s="52">
        <v>3.0259999999999998</v>
      </c>
      <c r="F13" s="52">
        <v>7.63</v>
      </c>
      <c r="G13" s="52">
        <v>10.103999999999999</v>
      </c>
      <c r="H13" s="52">
        <v>9.9640000000000004</v>
      </c>
      <c r="I13" s="52"/>
      <c r="J13" s="52"/>
      <c r="K13" s="52"/>
      <c r="L13" s="52"/>
      <c r="M13" s="52"/>
      <c r="N13" s="52"/>
      <c r="O13" s="52"/>
      <c r="P13" s="52">
        <v>3.3280000000000003</v>
      </c>
      <c r="Q13" s="52">
        <v>5.9620000000000006</v>
      </c>
      <c r="R13" s="52">
        <v>7.8259999999999996</v>
      </c>
      <c r="S13" s="52">
        <v>11.099</v>
      </c>
      <c r="T13" s="52">
        <v>10.098000000000001</v>
      </c>
      <c r="U13" s="52">
        <v>10.593999999999999</v>
      </c>
      <c r="V13" s="52">
        <v>7.0520000000000005</v>
      </c>
      <c r="W13" s="52">
        <v>8.3010000000000002</v>
      </c>
      <c r="X13" s="52">
        <v>6.3710000000000004</v>
      </c>
      <c r="Y13" s="52">
        <v>3.8529999999999998</v>
      </c>
      <c r="Z13" s="53"/>
      <c r="AA13" s="54">
        <f>SUM(B13:Z13)</f>
        <v>140.05300000000003</v>
      </c>
    </row>
    <row r="14" spans="1:27" ht="30" customHeight="1" thickBot="1" x14ac:dyDescent="0.25">
      <c r="A14" s="55" t="s">
        <v>10</v>
      </c>
      <c r="B14" s="56">
        <f>IF(LEN(B$2)&gt;0,SUM(B10:B13),"")</f>
        <v>163.011</v>
      </c>
      <c r="C14" s="57">
        <f t="shared" ref="C14:Z14" si="0">IF(LEN(C$2)&gt;0,SUM(C10:C13),"")</f>
        <v>148.56100000000001</v>
      </c>
      <c r="D14" s="57">
        <f t="shared" si="0"/>
        <v>141.273</v>
      </c>
      <c r="E14" s="57">
        <f t="shared" si="0"/>
        <v>141.02600000000001</v>
      </c>
      <c r="F14" s="57">
        <f t="shared" si="0"/>
        <v>144.63</v>
      </c>
      <c r="G14" s="57">
        <f t="shared" si="0"/>
        <v>147.10399999999998</v>
      </c>
      <c r="H14" s="57">
        <f t="shared" si="0"/>
        <v>141.964</v>
      </c>
      <c r="I14" s="57">
        <f t="shared" si="0"/>
        <v>132</v>
      </c>
      <c r="J14" s="57">
        <f t="shared" si="0"/>
        <v>87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3.3280000000000003</v>
      </c>
      <c r="Q14" s="57">
        <f t="shared" si="0"/>
        <v>5.9620000000000006</v>
      </c>
      <c r="R14" s="57">
        <f t="shared" si="0"/>
        <v>7.8259999999999996</v>
      </c>
      <c r="S14" s="57">
        <f t="shared" si="0"/>
        <v>11.099</v>
      </c>
      <c r="T14" s="57">
        <f t="shared" si="0"/>
        <v>10.098000000000001</v>
      </c>
      <c r="U14" s="57">
        <f t="shared" si="0"/>
        <v>10.593999999999999</v>
      </c>
      <c r="V14" s="57">
        <f t="shared" si="0"/>
        <v>7.0520000000000005</v>
      </c>
      <c r="W14" s="57">
        <f t="shared" si="0"/>
        <v>8.3010000000000002</v>
      </c>
      <c r="X14" s="57">
        <f t="shared" si="0"/>
        <v>6.3710000000000004</v>
      </c>
      <c r="Y14" s="57">
        <f t="shared" si="0"/>
        <v>3.8529999999999998</v>
      </c>
      <c r="Z14" s="58" t="str">
        <f t="shared" si="0"/>
        <v/>
      </c>
      <c r="AA14" s="59">
        <f>SUM(AA9:AA13)</f>
        <v>1321.0530000000001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3.0989999999999998</v>
      </c>
      <c r="C19" s="76"/>
      <c r="D19" s="76"/>
      <c r="E19" s="76">
        <v>0.53800000000000003</v>
      </c>
      <c r="F19" s="76">
        <v>0.435</v>
      </c>
      <c r="G19" s="76">
        <v>0.4</v>
      </c>
      <c r="H19" s="76"/>
      <c r="I19" s="76">
        <v>13.379000000000001</v>
      </c>
      <c r="J19" s="76">
        <v>18.343</v>
      </c>
      <c r="K19" s="76">
        <v>20.533999999999999</v>
      </c>
      <c r="L19" s="76">
        <v>20.170999999999999</v>
      </c>
      <c r="M19" s="76">
        <v>21.425999999999998</v>
      </c>
      <c r="N19" s="76">
        <v>18.652000000000001</v>
      </c>
      <c r="O19" s="76">
        <v>17.678000000000001</v>
      </c>
      <c r="P19" s="76">
        <v>11.628</v>
      </c>
      <c r="Q19" s="76">
        <v>6.2919999999999998</v>
      </c>
      <c r="R19" s="76">
        <v>1.1349999999999998</v>
      </c>
      <c r="S19" s="76">
        <v>1.403</v>
      </c>
      <c r="T19" s="76">
        <v>0.52200000000000002</v>
      </c>
      <c r="U19" s="76">
        <v>1.6E-2</v>
      </c>
      <c r="V19" s="76">
        <v>0.17499999999999999</v>
      </c>
      <c r="W19" s="76">
        <v>5.8000000000000003E-2</v>
      </c>
      <c r="X19" s="76"/>
      <c r="Y19" s="76">
        <v>150</v>
      </c>
      <c r="Z19" s="73"/>
      <c r="AA19" s="74">
        <f>SUM(B19:Z19)</f>
        <v>305.88400000000001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3.0989999999999998</v>
      </c>
      <c r="C22" s="83">
        <f t="shared" si="1"/>
        <v>0</v>
      </c>
      <c r="D22" s="83">
        <f t="shared" si="1"/>
        <v>0</v>
      </c>
      <c r="E22" s="83">
        <f t="shared" si="1"/>
        <v>0.53800000000000003</v>
      </c>
      <c r="F22" s="83">
        <f t="shared" si="1"/>
        <v>0.435</v>
      </c>
      <c r="G22" s="83">
        <f t="shared" si="1"/>
        <v>0.4</v>
      </c>
      <c r="H22" s="83">
        <f t="shared" si="1"/>
        <v>0</v>
      </c>
      <c r="I22" s="83">
        <f t="shared" si="1"/>
        <v>13.379000000000001</v>
      </c>
      <c r="J22" s="83">
        <f t="shared" si="1"/>
        <v>18.343</v>
      </c>
      <c r="K22" s="83">
        <f t="shared" si="1"/>
        <v>20.533999999999999</v>
      </c>
      <c r="L22" s="83">
        <f t="shared" si="1"/>
        <v>20.170999999999999</v>
      </c>
      <c r="M22" s="83">
        <f t="shared" si="1"/>
        <v>21.425999999999998</v>
      </c>
      <c r="N22" s="83">
        <f t="shared" si="1"/>
        <v>18.652000000000001</v>
      </c>
      <c r="O22" s="83">
        <f t="shared" si="1"/>
        <v>17.678000000000001</v>
      </c>
      <c r="P22" s="83">
        <f t="shared" si="1"/>
        <v>11.628</v>
      </c>
      <c r="Q22" s="83">
        <f t="shared" si="1"/>
        <v>6.2919999999999998</v>
      </c>
      <c r="R22" s="83">
        <f t="shared" si="1"/>
        <v>1.1349999999999998</v>
      </c>
      <c r="S22" s="83">
        <f t="shared" si="1"/>
        <v>1.403</v>
      </c>
      <c r="T22" s="83">
        <f t="shared" si="1"/>
        <v>0.52200000000000002</v>
      </c>
      <c r="U22" s="83">
        <f t="shared" si="1"/>
        <v>1.6E-2</v>
      </c>
      <c r="V22" s="83">
        <f t="shared" si="1"/>
        <v>0.17499999999999999</v>
      </c>
      <c r="W22" s="83">
        <f t="shared" si="1"/>
        <v>5.8000000000000003E-2</v>
      </c>
      <c r="X22" s="83">
        <f t="shared" si="1"/>
        <v>0</v>
      </c>
      <c r="Y22" s="83">
        <f t="shared" si="1"/>
        <v>150</v>
      </c>
      <c r="Z22" s="84">
        <f t="shared" si="1"/>
        <v>0</v>
      </c>
      <c r="AA22" s="85">
        <f t="shared" si="1"/>
        <v>305.88400000000001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166.11</v>
      </c>
      <c r="C26" s="72">
        <v>148.56100000000001</v>
      </c>
      <c r="D26" s="72">
        <v>141.273</v>
      </c>
      <c r="E26" s="72">
        <v>141.56399999999999</v>
      </c>
      <c r="F26" s="72">
        <v>145.065</v>
      </c>
      <c r="G26" s="72">
        <v>147.50399999999999</v>
      </c>
      <c r="H26" s="72">
        <v>141.964</v>
      </c>
      <c r="I26" s="72">
        <v>145.37899999999999</v>
      </c>
      <c r="J26" s="72">
        <v>105.343</v>
      </c>
      <c r="K26" s="72">
        <v>20.533999999999999</v>
      </c>
      <c r="L26" s="72">
        <v>20.170999999999999</v>
      </c>
      <c r="M26" s="72">
        <v>21.425999999999998</v>
      </c>
      <c r="N26" s="72">
        <v>18.652000000000001</v>
      </c>
      <c r="O26" s="72">
        <v>17.678000000000001</v>
      </c>
      <c r="P26" s="72">
        <v>14.956</v>
      </c>
      <c r="Q26" s="72">
        <v>12.254</v>
      </c>
      <c r="R26" s="72">
        <v>8.9610000000000003</v>
      </c>
      <c r="S26" s="72">
        <v>12.502000000000001</v>
      </c>
      <c r="T26" s="72">
        <v>10.62</v>
      </c>
      <c r="U26" s="72">
        <v>10.61</v>
      </c>
      <c r="V26" s="72">
        <v>7.2270000000000003</v>
      </c>
      <c r="W26" s="72">
        <v>8.359</v>
      </c>
      <c r="X26" s="72">
        <v>6.3710000000000004</v>
      </c>
      <c r="Y26" s="72">
        <v>153.85300000000001</v>
      </c>
      <c r="Z26" s="73"/>
      <c r="AA26" s="74">
        <f>SUM(B26:Z26)</f>
        <v>1626.9370000000001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166.11</v>
      </c>
      <c r="C28" s="57">
        <f t="shared" si="2"/>
        <v>148.56100000000001</v>
      </c>
      <c r="D28" s="57">
        <f t="shared" si="2"/>
        <v>141.273</v>
      </c>
      <c r="E28" s="57">
        <f t="shared" si="2"/>
        <v>141.56399999999999</v>
      </c>
      <c r="F28" s="57">
        <f t="shared" si="2"/>
        <v>145.065</v>
      </c>
      <c r="G28" s="57">
        <f t="shared" si="2"/>
        <v>147.50399999999999</v>
      </c>
      <c r="H28" s="57">
        <f t="shared" si="2"/>
        <v>141.964</v>
      </c>
      <c r="I28" s="57">
        <f t="shared" si="2"/>
        <v>145.37899999999999</v>
      </c>
      <c r="J28" s="57">
        <f t="shared" si="2"/>
        <v>105.343</v>
      </c>
      <c r="K28" s="57">
        <f t="shared" si="2"/>
        <v>20.533999999999999</v>
      </c>
      <c r="L28" s="57">
        <f t="shared" si="2"/>
        <v>20.170999999999999</v>
      </c>
      <c r="M28" s="57">
        <f t="shared" si="2"/>
        <v>21.425999999999998</v>
      </c>
      <c r="N28" s="57">
        <f t="shared" si="2"/>
        <v>18.652000000000001</v>
      </c>
      <c r="O28" s="57">
        <f t="shared" si="2"/>
        <v>17.678000000000001</v>
      </c>
      <c r="P28" s="57">
        <f t="shared" si="2"/>
        <v>14.956</v>
      </c>
      <c r="Q28" s="57">
        <f t="shared" si="2"/>
        <v>12.254</v>
      </c>
      <c r="R28" s="57">
        <f t="shared" si="2"/>
        <v>8.9610000000000003</v>
      </c>
      <c r="S28" s="57">
        <f t="shared" si="2"/>
        <v>12.502000000000001</v>
      </c>
      <c r="T28" s="57">
        <f t="shared" si="2"/>
        <v>10.62</v>
      </c>
      <c r="U28" s="57">
        <f t="shared" si="2"/>
        <v>10.61</v>
      </c>
      <c r="V28" s="57">
        <f t="shared" si="2"/>
        <v>7.2270000000000003</v>
      </c>
      <c r="W28" s="57">
        <f t="shared" si="2"/>
        <v>8.359</v>
      </c>
      <c r="X28" s="57">
        <f t="shared" si="2"/>
        <v>6.3710000000000004</v>
      </c>
      <c r="Y28" s="57">
        <f t="shared" si="2"/>
        <v>153.85300000000001</v>
      </c>
      <c r="Z28" s="58">
        <f t="shared" si="2"/>
        <v>0</v>
      </c>
      <c r="AA28" s="59">
        <f t="shared" si="2"/>
        <v>1626.9370000000001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166.10999999999999</v>
      </c>
      <c r="C47" s="83">
        <f t="shared" ref="C47:Z47" si="8">SUM(C10:C13)+C22+C36</f>
        <v>148.56100000000001</v>
      </c>
      <c r="D47" s="83">
        <f t="shared" si="8"/>
        <v>141.273</v>
      </c>
      <c r="E47" s="83">
        <f t="shared" si="8"/>
        <v>141.56400000000002</v>
      </c>
      <c r="F47" s="83">
        <f t="shared" si="8"/>
        <v>145.065</v>
      </c>
      <c r="G47" s="83">
        <f t="shared" si="8"/>
        <v>147.50399999999999</v>
      </c>
      <c r="H47" s="83">
        <f t="shared" si="8"/>
        <v>141.964</v>
      </c>
      <c r="I47" s="83">
        <f t="shared" si="8"/>
        <v>145.37899999999999</v>
      </c>
      <c r="J47" s="83">
        <f t="shared" si="8"/>
        <v>105.343</v>
      </c>
      <c r="K47" s="83">
        <f t="shared" si="8"/>
        <v>20.533999999999999</v>
      </c>
      <c r="L47" s="83">
        <f t="shared" si="8"/>
        <v>20.170999999999999</v>
      </c>
      <c r="M47" s="83">
        <f t="shared" si="8"/>
        <v>21.425999999999998</v>
      </c>
      <c r="N47" s="83">
        <f t="shared" si="8"/>
        <v>18.652000000000001</v>
      </c>
      <c r="O47" s="83">
        <f t="shared" si="8"/>
        <v>17.678000000000001</v>
      </c>
      <c r="P47" s="83">
        <f t="shared" si="8"/>
        <v>14.956</v>
      </c>
      <c r="Q47" s="83">
        <f t="shared" si="8"/>
        <v>12.254000000000001</v>
      </c>
      <c r="R47" s="83">
        <f t="shared" si="8"/>
        <v>8.9609999999999985</v>
      </c>
      <c r="S47" s="83">
        <f t="shared" si="8"/>
        <v>12.502000000000001</v>
      </c>
      <c r="T47" s="83">
        <f t="shared" si="8"/>
        <v>10.620000000000001</v>
      </c>
      <c r="U47" s="83">
        <f t="shared" si="8"/>
        <v>10.61</v>
      </c>
      <c r="V47" s="83">
        <f t="shared" si="8"/>
        <v>7.2270000000000003</v>
      </c>
      <c r="W47" s="83">
        <f t="shared" si="8"/>
        <v>8.359</v>
      </c>
      <c r="X47" s="83">
        <f t="shared" si="8"/>
        <v>6.3710000000000004</v>
      </c>
      <c r="Y47" s="83">
        <f t="shared" si="8"/>
        <v>153.85300000000001</v>
      </c>
      <c r="Z47" s="84">
        <f t="shared" si="8"/>
        <v>0</v>
      </c>
      <c r="AA47" s="100">
        <f>SUM(B47:Z47)</f>
        <v>1626.9370000000001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2020-12-10T13:48:44Z</dcterms:created>
  <dcterms:modified xsi:type="dcterms:W3CDTF">2020-12-10T13:48:46Z</dcterms:modified>
</cp:coreProperties>
</file>