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<sst xmlns="http://schemas.openxmlformats.org/spreadsheetml/2006/main" count="110" uniqueCount="50">
  <si>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08/12/2020 15:55:27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</si>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</sst>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1.853</c:v>
                </c:pt>
                <c:pt idx="1">
                  <c:v>1.5469999999999999</c:v>
                </c:pt>
                <c:pt idx="3">
                  <c:v>2.226</c:v>
                </c:pt>
                <c:pt idx="4">
                  <c:v>0.98099999999999998</c:v>
                </c:pt>
                <c:pt idx="10">
                  <c:v>0.39500000000000002</c:v>
                </c:pt>
                <c:pt idx="13">
                  <c:v>0.222</c:v>
                </c:pt>
                <c:pt idx="15">
                  <c:v>4.5720000000000001</c:v>
                </c:pt>
                <c:pt idx="16">
                  <c:v>4.117</c:v>
                </c:pt>
                <c:pt idx="17">
                  <c:v>2.5</c:v>
                </c:pt>
                <c:pt idx="18">
                  <c:v>2.6840000000000002</c:v>
                </c:pt>
                <c:pt idx="19">
                  <c:v>3</c:v>
                </c:pt>
                <c:pt idx="20">
                  <c:v>1.0529999999999999</c:v>
                </c:pt>
                <c:pt idx="21">
                  <c:v>0.33499999999999996</c:v>
                </c:pt>
                <c:pt idx="22">
                  <c:v>1.496</c:v>
                </c:pt>
                <c:pt idx="23">
                  <c:v>4.077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97</c:v>
                </c:pt>
                <c:pt idx="18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460984"/>
        <c:axId val="239461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4.7270000000000003</c:v>
                </c:pt>
                <c:pt idx="1">
                  <c:v>4.9770000000000003</c:v>
                </c:pt>
                <c:pt idx="2">
                  <c:v>3.45</c:v>
                </c:pt>
                <c:pt idx="3">
                  <c:v>5.713000000000001</c:v>
                </c:pt>
                <c:pt idx="4">
                  <c:v>4.5430000000000001</c:v>
                </c:pt>
                <c:pt idx="5">
                  <c:v>4.0570000000000004</c:v>
                </c:pt>
                <c:pt idx="6">
                  <c:v>7.0960000000000001</c:v>
                </c:pt>
                <c:pt idx="7">
                  <c:v>12.145000000000001</c:v>
                </c:pt>
                <c:pt idx="8">
                  <c:v>6.766</c:v>
                </c:pt>
                <c:pt idx="9">
                  <c:v>4.1920000000000002</c:v>
                </c:pt>
                <c:pt idx="10">
                  <c:v>2.78</c:v>
                </c:pt>
                <c:pt idx="11">
                  <c:v>1.284</c:v>
                </c:pt>
                <c:pt idx="12">
                  <c:v>2.407</c:v>
                </c:pt>
                <c:pt idx="13">
                  <c:v>4.1379999999999999</c:v>
                </c:pt>
                <c:pt idx="14">
                  <c:v>9.0709999999999997</c:v>
                </c:pt>
                <c:pt idx="15">
                  <c:v>6.9579999999999993</c:v>
                </c:pt>
                <c:pt idx="16">
                  <c:v>8.1180000000000003</c:v>
                </c:pt>
                <c:pt idx="17">
                  <c:v>99.500000000000014</c:v>
                </c:pt>
                <c:pt idx="18">
                  <c:v>99.684000000000012</c:v>
                </c:pt>
                <c:pt idx="19">
                  <c:v>3</c:v>
                </c:pt>
                <c:pt idx="20">
                  <c:v>1.0529999999999999</c:v>
                </c:pt>
                <c:pt idx="21">
                  <c:v>1.52</c:v>
                </c:pt>
                <c:pt idx="22">
                  <c:v>2.7009999999999996</c:v>
                </c:pt>
                <c:pt idx="23">
                  <c:v>6.0860000000000003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460984"/>
        <c:axId val="239461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44.37</c:v>
                </c:pt>
                <c:pt idx="1">
                  <c:v>38.479999999999997</c:v>
                </c:pt>
                <c:pt idx="2">
                  <c:v>39.57</c:v>
                </c:pt>
                <c:pt idx="3">
                  <c:v>40.049999999999997</c:v>
                </c:pt>
                <c:pt idx="4">
                  <c:v>41.05</c:v>
                </c:pt>
                <c:pt idx="5">
                  <c:v>38.049999999999997</c:v>
                </c:pt>
                <c:pt idx="6">
                  <c:v>49.64</c:v>
                </c:pt>
                <c:pt idx="7">
                  <c:v>82.45</c:v>
                </c:pt>
                <c:pt idx="8">
                  <c:v>94.13</c:v>
                </c:pt>
                <c:pt idx="9">
                  <c:v>100.19</c:v>
                </c:pt>
                <c:pt idx="10">
                  <c:v>97.29</c:v>
                </c:pt>
                <c:pt idx="11">
                  <c:v>96.88</c:v>
                </c:pt>
                <c:pt idx="12">
                  <c:v>91.11</c:v>
                </c:pt>
                <c:pt idx="13">
                  <c:v>87.1</c:v>
                </c:pt>
                <c:pt idx="14">
                  <c:v>89.18</c:v>
                </c:pt>
                <c:pt idx="15">
                  <c:v>90.1</c:v>
                </c:pt>
                <c:pt idx="16">
                  <c:v>102.2</c:v>
                </c:pt>
                <c:pt idx="17">
                  <c:v>104.1</c:v>
                </c:pt>
                <c:pt idx="18">
                  <c:v>101.11</c:v>
                </c:pt>
                <c:pt idx="19">
                  <c:v>91.1</c:v>
                </c:pt>
                <c:pt idx="20">
                  <c:v>65.5</c:v>
                </c:pt>
                <c:pt idx="21">
                  <c:v>44.03</c:v>
                </c:pt>
                <c:pt idx="22">
                  <c:v>38.57</c:v>
                </c:pt>
                <c:pt idx="23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462160"/>
        <c:axId val="239461768"/>
      </c:lineChart>
      <c:catAx>
        <c:axId val="239460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461376"/>
        <c:crosses val="autoZero"/>
        <c:auto val="1"/>
        <c:lblAlgn val="ctr"/>
        <c:lblOffset val="100"/>
        <c:noMultiLvlLbl val="0"/>
      </c:catAx>
      <c:valAx>
        <c:axId val="23946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460984"/>
        <c:crosses val="autoZero"/>
        <c:crossBetween val="between"/>
      </c:valAx>
      <c:valAx>
        <c:axId val="239461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462160"/>
        <c:crosses val="max"/>
        <c:crossBetween val="between"/>
      </c:valAx>
      <c:catAx>
        <c:axId val="239462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461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44174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194</v>
          </cell>
        </row>
        <row r="23">
          <cell r="C23">
            <v>0</v>
          </cell>
        </row>
        <row r="24">
          <cell r="C24">
            <v>31.058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80.907999999999987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6.6349999999999998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194</v>
          </cell>
        </row>
        <row r="40">
          <cell r="C40">
            <v>0</v>
          </cell>
        </row>
        <row r="41">
          <cell r="C41">
            <v>105.33099999999999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44.37</v>
          </cell>
          <cell r="C7">
            <v>38.479999999999997</v>
          </cell>
          <cell r="D7">
            <v>39.57</v>
          </cell>
          <cell r="E7">
            <v>40.049999999999997</v>
          </cell>
          <cell r="F7">
            <v>41.05</v>
          </cell>
          <cell r="G7">
            <v>38.049999999999997</v>
          </cell>
          <cell r="H7">
            <v>49.64</v>
          </cell>
          <cell r="I7">
            <v>82.45</v>
          </cell>
          <cell r="J7">
            <v>94.13</v>
          </cell>
          <cell r="K7">
            <v>100.19</v>
          </cell>
          <cell r="L7">
            <v>97.29</v>
          </cell>
          <cell r="M7">
            <v>96.88</v>
          </cell>
          <cell r="N7">
            <v>91.11</v>
          </cell>
          <cell r="O7">
            <v>87.1</v>
          </cell>
          <cell r="P7">
            <v>89.18</v>
          </cell>
          <cell r="Q7">
            <v>90.1</v>
          </cell>
          <cell r="R7">
            <v>102.2</v>
          </cell>
          <cell r="S7">
            <v>104.1</v>
          </cell>
          <cell r="T7">
            <v>101.11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  <row r="44">
          <cell r="S44">
            <v>97</v>
          </cell>
          <cell r="T44">
            <v>97</v>
          </cell>
        </row>
        <row r="59">
          <cell r="B59">
            <v>1.853</v>
          </cell>
          <cell r="C59">
            <v>1.5469999999999999</v>
          </cell>
          <cell r="E59">
            <v>2.226</v>
          </cell>
          <cell r="F59">
            <v>0.98099999999999998</v>
          </cell>
          <cell r="L59">
            <v>0.39500000000000002</v>
          </cell>
          <cell r="O59">
            <v>0.222</v>
          </cell>
          <cell r="Q59">
            <v>4.5720000000000001</v>
          </cell>
          <cell r="R59">
            <v>4.117</v>
          </cell>
          <cell r="S59">
            <v>2.5</v>
          </cell>
          <cell r="T59">
            <v>2.6840000000000002</v>
          </cell>
          <cell r="U59">
            <v>3</v>
          </cell>
          <cell r="V59">
            <v>1.0529999999999999</v>
          </cell>
          <cell r="W59">
            <v>0.33499999999999996</v>
          </cell>
          <cell r="X59">
            <v>1.496</v>
          </cell>
          <cell r="Y59">
            <v>4.077</v>
          </cell>
        </row>
        <row r="66">
          <cell r="B66">
            <v>2.8740000000000001</v>
          </cell>
          <cell r="C66">
            <v>3.43</v>
          </cell>
          <cell r="D66">
            <v>3.4499999999999997</v>
          </cell>
          <cell r="E66">
            <v>3.4870000000000001</v>
          </cell>
          <cell r="F66">
            <v>3.5620000000000003</v>
          </cell>
          <cell r="G66">
            <v>4.0570000000000004</v>
          </cell>
          <cell r="H66">
            <v>7.0960000000000001</v>
          </cell>
          <cell r="I66">
            <v>12.145</v>
          </cell>
          <cell r="J66">
            <v>6.766</v>
          </cell>
          <cell r="K66">
            <v>4.1920000000000002</v>
          </cell>
          <cell r="L66">
            <v>2.3849999999999998</v>
          </cell>
          <cell r="M66">
            <v>1.2839999999999998</v>
          </cell>
          <cell r="N66">
            <v>2.4069999999999996</v>
          </cell>
          <cell r="O66">
            <v>3.9159999999999999</v>
          </cell>
          <cell r="P66">
            <v>9.0709999999999997</v>
          </cell>
          <cell r="Q66">
            <v>2.3859999999999997</v>
          </cell>
          <cell r="R66">
            <v>4.0009999999999994</v>
          </cell>
          <cell r="W66">
            <v>1.1850000000000001</v>
          </cell>
          <cell r="X66">
            <v>1.2049999999999998</v>
          </cell>
          <cell r="Y66">
            <v>2.0089999999999999</v>
          </cell>
        </row>
      </sheetData>
      <sheetData sheetId="17">
        <row r="25">
          <cell r="S25">
            <v>97</v>
          </cell>
          <cell r="T25">
            <v>97</v>
          </cell>
        </row>
        <row r="59">
          <cell r="B59">
            <v>4.7270000000000003</v>
          </cell>
          <cell r="C59">
            <v>4.9770000000000003</v>
          </cell>
          <cell r="D59">
            <v>3.45</v>
          </cell>
          <cell r="E59">
            <v>5.713000000000001</v>
          </cell>
          <cell r="F59">
            <v>4.5430000000000001</v>
          </cell>
          <cell r="G59">
            <v>4.0570000000000004</v>
          </cell>
          <cell r="H59">
            <v>7.0960000000000001</v>
          </cell>
          <cell r="I59">
            <v>12.145000000000001</v>
          </cell>
          <cell r="J59">
            <v>6.766</v>
          </cell>
          <cell r="K59">
            <v>4.1920000000000002</v>
          </cell>
          <cell r="L59">
            <v>2.78</v>
          </cell>
          <cell r="M59">
            <v>1.284</v>
          </cell>
          <cell r="N59">
            <v>2.407</v>
          </cell>
          <cell r="O59">
            <v>4.1379999999999999</v>
          </cell>
          <cell r="P59">
            <v>9.0709999999999997</v>
          </cell>
          <cell r="Q59">
            <v>6.9579999999999993</v>
          </cell>
          <cell r="R59">
            <v>8.1180000000000003</v>
          </cell>
          <cell r="S59">
            <v>0.10400000000000001</v>
          </cell>
          <cell r="T59">
            <v>0.254</v>
          </cell>
          <cell r="U59">
            <v>1.1909999999999998</v>
          </cell>
          <cell r="V59">
            <v>1.0529999999999999</v>
          </cell>
          <cell r="W59">
            <v>1.52</v>
          </cell>
          <cell r="X59">
            <v>2.7009999999999996</v>
          </cell>
          <cell r="Y59">
            <v>6.0860000000000003</v>
          </cell>
        </row>
        <row r="66">
          <cell r="S66">
            <v>2.3959999999999999</v>
          </cell>
          <cell r="T66">
            <v>2.4299999999999997</v>
          </cell>
          <cell r="U66">
            <v>1.8090000000000002</v>
          </cell>
        </row>
      </sheetData>
      <sheetData sheetId="18">
        <row r="7">
          <cell r="B7">
            <v>44.37</v>
          </cell>
          <cell r="C7">
            <v>38.479999999999997</v>
          </cell>
          <cell r="D7">
            <v>39.57</v>
          </cell>
          <cell r="E7">
            <v>40.049999999999997</v>
          </cell>
          <cell r="F7">
            <v>41.05</v>
          </cell>
          <cell r="G7">
            <v>38.049999999999997</v>
          </cell>
          <cell r="H7">
            <v>49.64</v>
          </cell>
          <cell r="I7">
            <v>82.45</v>
          </cell>
          <cell r="J7">
            <v>94.13</v>
          </cell>
          <cell r="K7">
            <v>100.19</v>
          </cell>
          <cell r="L7">
            <v>97.29</v>
          </cell>
          <cell r="M7">
            <v>96.88</v>
          </cell>
          <cell r="N7">
            <v>91.11</v>
          </cell>
          <cell r="O7">
            <v>87.1</v>
          </cell>
          <cell r="P7">
            <v>89.18</v>
          </cell>
          <cell r="Q7">
            <v>90.1</v>
          </cell>
          <cell r="R7">
            <v>102.2</v>
          </cell>
          <cell r="S7">
            <v>104.1</v>
          </cell>
          <cell r="T7">
            <v>101.11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44172</v>
          </cell>
        </row>
        <row r="4">
          <cell r="B4">
            <v>44172</v>
          </cell>
        </row>
        <row r="5">
          <cell r="B5">
            <v>44172</v>
          </cell>
        </row>
        <row r="6">
          <cell r="B6">
            <v>44172</v>
          </cell>
        </row>
        <row r="7">
          <cell r="B7">
            <v>44172</v>
          </cell>
        </row>
        <row r="8">
          <cell r="B8">
            <v>44172</v>
          </cell>
        </row>
        <row r="9">
          <cell r="B9">
            <v>44172</v>
          </cell>
        </row>
        <row r="10">
          <cell r="B10">
            <v>44172</v>
          </cell>
        </row>
        <row r="11">
          <cell r="B11">
            <v>44172</v>
          </cell>
        </row>
        <row r="12">
          <cell r="B12">
            <v>44172</v>
          </cell>
        </row>
        <row r="13">
          <cell r="B13">
            <v>44172</v>
          </cell>
        </row>
        <row r="14">
          <cell r="B14">
            <v>44172</v>
          </cell>
        </row>
        <row r="15">
          <cell r="B15">
            <v>44172</v>
          </cell>
        </row>
        <row r="16">
          <cell r="B16">
            <v>44172</v>
          </cell>
        </row>
      </sheetData>
      <sheetData sheetId="41">
        <row r="2">
          <cell r="C2">
            <v>44175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453.4683</v>
          </cell>
          <cell r="J12">
            <v>453.46800000000002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4.7269999999999994</v>
      </c>
      <c r="C4" s="18">
        <v>4.9770000000000003</v>
      </c>
      <c r="D4" s="18">
        <v>3.4499999999999997</v>
      </c>
      <c r="E4" s="18">
        <v>5.7130000000000001</v>
      </c>
      <c r="F4" s="18">
        <v>4.5430000000000001</v>
      </c>
      <c r="G4" s="18">
        <v>4.0570000000000004</v>
      </c>
      <c r="H4" s="18">
        <v>7.0960000000000001</v>
      </c>
      <c r="I4" s="18">
        <v>12.145</v>
      </c>
      <c r="J4" s="18">
        <v>6.766</v>
      </c>
      <c r="K4" s="18">
        <v>4.1920000000000002</v>
      </c>
      <c r="L4" s="18">
        <v>2.7800000000000002</v>
      </c>
      <c r="M4" s="18">
        <v>1.2839999999999998</v>
      </c>
      <c r="N4" s="18">
        <v>2.4069999999999996</v>
      </c>
      <c r="O4" s="18">
        <v>4.1379999999999999</v>
      </c>
      <c r="P4" s="18">
        <v>9.0709999999999997</v>
      </c>
      <c r="Q4" s="18">
        <v>6.9579999999999993</v>
      </c>
      <c r="R4" s="18">
        <v>8.1179999999999986</v>
      </c>
      <c r="S4" s="18">
        <v>99.5</v>
      </c>
      <c r="T4" s="18">
        <v>99.683999999999997</v>
      </c>
      <c r="U4" s="18">
        <v>3</v>
      </c>
      <c r="V4" s="18">
        <v>1.0529999999999999</v>
      </c>
      <c r="W4" s="18">
        <v>1.52</v>
      </c>
      <c r="X4" s="18">
        <v>2.7010000000000001</v>
      </c>
      <c r="Y4" s="18">
        <v>6.0860000000000003</v>
      </c>
      <c r="Z4" s="19"/>
      <c r="AA4" s="20">
        <f>SUM(B4:Z4)</f>
        <v>305.96600000000001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44.37</v>
      </c>
      <c r="C7" s="28">
        <v>38.479999999999997</v>
      </c>
      <c r="D7" s="28">
        <v>39.57</v>
      </c>
      <c r="E7" s="28">
        <v>40.049999999999997</v>
      </c>
      <c r="F7" s="28">
        <v>41.05</v>
      </c>
      <c r="G7" s="28">
        <v>38.049999999999997</v>
      </c>
      <c r="H7" s="28">
        <v>49.64</v>
      </c>
      <c r="I7" s="28">
        <v>82.45</v>
      </c>
      <c r="J7" s="28">
        <v>94.13</v>
      </c>
      <c r="K7" s="28">
        <v>100.19</v>
      </c>
      <c r="L7" s="28">
        <v>97.29</v>
      </c>
      <c r="M7" s="28">
        <v>96.88</v>
      </c>
      <c r="N7" s="28">
        <v>91.11</v>
      </c>
      <c r="O7" s="28">
        <v>87.1</v>
      </c>
      <c r="P7" s="28">
        <v>89.18</v>
      </c>
      <c r="Q7" s="28">
        <v>90.1</v>
      </c>
      <c r="R7" s="28">
        <v>102.2</v>
      </c>
      <c r="S7" s="28">
        <v>104.1</v>
      </c>
      <c r="T7" s="28">
        <v>101.11</v>
      </c>
      <c r="U7" s="28">
        <v>91.1</v>
      </c>
      <c r="V7" s="28">
        <v>65.5</v>
      </c>
      <c r="W7" s="28">
        <v>44.03</v>
      </c>
      <c r="X7" s="28">
        <v>38.57</v>
      </c>
      <c r="Y7" s="28">
        <v>32</v>
      </c>
      <c r="Z7" s="29"/>
      <c r="AA7" s="30">
        <f>IF(SUM(GR_MAINLAND_MCP_SUM_SELL)&lt;&gt;0,AVERAGEIF(GR_MAINLAND_MCP_SUM_SELL,"&lt;&gt;"""),"")</f>
        <v>70.760416666666643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97</v>
      </c>
      <c r="T12" s="47">
        <v>97</v>
      </c>
      <c r="U12" s="47"/>
      <c r="V12" s="47"/>
      <c r="W12" s="47"/>
      <c r="X12" s="47"/>
      <c r="Y12" s="47"/>
      <c r="Z12" s="48"/>
      <c r="AA12" s="49">
        <f>SUM(B12:Z12)</f>
        <v>194</v>
      </c>
    </row>
    <row r="13" spans="1:27" ht="24.95" customHeight="1" x14ac:dyDescent="0.2">
      <c r="A13" s="50" t="s">
        <v>9</v>
      </c>
      <c r="B13" s="51">
        <v>1.853</v>
      </c>
      <c r="C13" s="52">
        <v>1.5469999999999999</v>
      </c>
      <c r="D13" s="52"/>
      <c r="E13" s="52">
        <v>2.226</v>
      </c>
      <c r="F13" s="52">
        <v>0.98099999999999998</v>
      </c>
      <c r="G13" s="52"/>
      <c r="H13" s="52"/>
      <c r="I13" s="52"/>
      <c r="J13" s="52"/>
      <c r="K13" s="52"/>
      <c r="L13" s="52">
        <v>0.39500000000000002</v>
      </c>
      <c r="M13" s="52"/>
      <c r="N13" s="52"/>
      <c r="O13" s="52">
        <v>0.222</v>
      </c>
      <c r="P13" s="52"/>
      <c r="Q13" s="52">
        <v>4.5720000000000001</v>
      </c>
      <c r="R13" s="52">
        <v>4.117</v>
      </c>
      <c r="S13" s="52">
        <v>2.5</v>
      </c>
      <c r="T13" s="52">
        <v>2.6840000000000002</v>
      </c>
      <c r="U13" s="52">
        <v>3</v>
      </c>
      <c r="V13" s="52">
        <v>1.0529999999999999</v>
      </c>
      <c r="W13" s="52">
        <v>0.33499999999999996</v>
      </c>
      <c r="X13" s="52">
        <v>1.496</v>
      </c>
      <c r="Y13" s="52">
        <v>4.077</v>
      </c>
      <c r="Z13" s="53"/>
      <c r="AA13" s="54">
        <f>SUM(B13:Z13)</f>
        <v>31.058</v>
      </c>
    </row>
    <row r="14" spans="1:27" ht="30" customHeight="1" thickBot="1" x14ac:dyDescent="0.25">
      <c r="A14" s="55" t="s">
        <v>10</v>
      </c>
      <c r="B14" s="56">
        <f>IF(LEN(B$2)&gt;0,SUM(B10:B13),"")</f>
        <v>1.853</v>
      </c>
      <c r="C14" s="57">
        <f t="shared" ref="C14:Z14" si="0">IF(LEN(C$2)&gt;0,SUM(C10:C13),"")</f>
        <v>1.5469999999999999</v>
      </c>
      <c r="D14" s="57">
        <f t="shared" si="0"/>
        <v>0</v>
      </c>
      <c r="E14" s="57">
        <f t="shared" si="0"/>
        <v>2.226</v>
      </c>
      <c r="F14" s="57">
        <f t="shared" si="0"/>
        <v>0.98099999999999998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0.39500000000000002</v>
      </c>
      <c r="M14" s="57">
        <f t="shared" si="0"/>
        <v>0</v>
      </c>
      <c r="N14" s="57">
        <f t="shared" si="0"/>
        <v>0</v>
      </c>
      <c r="O14" s="57">
        <f t="shared" si="0"/>
        <v>0.222</v>
      </c>
      <c r="P14" s="57">
        <f t="shared" si="0"/>
        <v>0</v>
      </c>
      <c r="Q14" s="57">
        <f t="shared" si="0"/>
        <v>4.5720000000000001</v>
      </c>
      <c r="R14" s="57">
        <f t="shared" si="0"/>
        <v>4.117</v>
      </c>
      <c r="S14" s="57">
        <f t="shared" si="0"/>
        <v>99.5</v>
      </c>
      <c r="T14" s="57">
        <f t="shared" si="0"/>
        <v>99.683999999999997</v>
      </c>
      <c r="U14" s="57">
        <f t="shared" si="0"/>
        <v>3</v>
      </c>
      <c r="V14" s="57">
        <f t="shared" si="0"/>
        <v>1.0529999999999999</v>
      </c>
      <c r="W14" s="57">
        <f t="shared" si="0"/>
        <v>0.33499999999999996</v>
      </c>
      <c r="X14" s="57">
        <f t="shared" si="0"/>
        <v>1.496</v>
      </c>
      <c r="Y14" s="57">
        <f t="shared" si="0"/>
        <v>4.077</v>
      </c>
      <c r="Z14" s="58" t="str">
        <f t="shared" si="0"/>
        <v/>
      </c>
      <c r="AA14" s="59">
        <f>SUM(AA9:AA13)</f>
        <v>225.05799999999999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2.8740000000000001</v>
      </c>
      <c r="C19" s="76">
        <v>3.43</v>
      </c>
      <c r="D19" s="76">
        <v>3.4499999999999997</v>
      </c>
      <c r="E19" s="76">
        <v>3.4870000000000001</v>
      </c>
      <c r="F19" s="76">
        <v>3.5620000000000003</v>
      </c>
      <c r="G19" s="76">
        <v>4.0570000000000004</v>
      </c>
      <c r="H19" s="76">
        <v>7.0960000000000001</v>
      </c>
      <c r="I19" s="76">
        <v>12.145</v>
      </c>
      <c r="J19" s="76">
        <v>6.766</v>
      </c>
      <c r="K19" s="76">
        <v>4.1920000000000002</v>
      </c>
      <c r="L19" s="76">
        <v>2.3849999999999998</v>
      </c>
      <c r="M19" s="76">
        <v>1.2839999999999998</v>
      </c>
      <c r="N19" s="76">
        <v>2.4069999999999996</v>
      </c>
      <c r="O19" s="76">
        <v>3.9159999999999999</v>
      </c>
      <c r="P19" s="76">
        <v>9.0709999999999997</v>
      </c>
      <c r="Q19" s="76">
        <v>2.3859999999999997</v>
      </c>
      <c r="R19" s="76">
        <v>4.0009999999999994</v>
      </c>
      <c r="S19" s="76"/>
      <c r="T19" s="76"/>
      <c r="U19" s="76"/>
      <c r="V19" s="76"/>
      <c r="W19" s="76">
        <v>1.1850000000000001</v>
      </c>
      <c r="X19" s="76">
        <v>1.2049999999999998</v>
      </c>
      <c r="Y19" s="76">
        <v>2.0089999999999999</v>
      </c>
      <c r="Z19" s="73"/>
      <c r="AA19" s="74">
        <f>SUM(B19:Z19)</f>
        <v>80.907999999999987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2.8740000000000001</v>
      </c>
      <c r="C22" s="83">
        <f t="shared" ref="C22:Z22" si="1">IF(LEN(C$2)&gt;0,SUM(C17:C21),"")</f>
        <v>3.43</v>
      </c>
      <c r="D22" s="83">
        <f t="shared" si="1"/>
        <v>3.4499999999999997</v>
      </c>
      <c r="E22" s="83">
        <f t="shared" si="1"/>
        <v>3.4870000000000001</v>
      </c>
      <c r="F22" s="83">
        <f t="shared" si="1"/>
        <v>3.5620000000000003</v>
      </c>
      <c r="G22" s="83">
        <f t="shared" si="1"/>
        <v>4.0570000000000004</v>
      </c>
      <c r="H22" s="83">
        <f t="shared" si="1"/>
        <v>7.0960000000000001</v>
      </c>
      <c r="I22" s="83">
        <f t="shared" si="1"/>
        <v>12.145</v>
      </c>
      <c r="J22" s="83">
        <f t="shared" si="1"/>
        <v>6.766</v>
      </c>
      <c r="K22" s="83">
        <f t="shared" si="1"/>
        <v>4.1920000000000002</v>
      </c>
      <c r="L22" s="83">
        <f t="shared" si="1"/>
        <v>2.3849999999999998</v>
      </c>
      <c r="M22" s="83">
        <f t="shared" si="1"/>
        <v>1.2839999999999998</v>
      </c>
      <c r="N22" s="83">
        <f t="shared" si="1"/>
        <v>2.4069999999999996</v>
      </c>
      <c r="O22" s="83">
        <f t="shared" si="1"/>
        <v>3.9159999999999999</v>
      </c>
      <c r="P22" s="83">
        <f t="shared" si="1"/>
        <v>9.0709999999999997</v>
      </c>
      <c r="Q22" s="83">
        <f t="shared" si="1"/>
        <v>2.3859999999999997</v>
      </c>
      <c r="R22" s="83">
        <f t="shared" si="1"/>
        <v>4.0009999999999994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1.1850000000000001</v>
      </c>
      <c r="X22" s="83">
        <f t="shared" si="1"/>
        <v>1.2049999999999998</v>
      </c>
      <c r="Y22" s="83">
        <f t="shared" si="1"/>
        <v>2.0089999999999999</v>
      </c>
      <c r="Z22" s="84" t="str">
        <f t="shared" si="1"/>
        <v/>
      </c>
      <c r="AA22" s="85">
        <f>SUM(AA17:AA21)</f>
        <v>80.907999999999987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4.7270000000000003</v>
      </c>
      <c r="C26" s="72">
        <v>4.9770000000000003</v>
      </c>
      <c r="D26" s="72">
        <v>3.45</v>
      </c>
      <c r="E26" s="72">
        <v>5.7130000000000001</v>
      </c>
      <c r="F26" s="72">
        <v>4.5430000000000001</v>
      </c>
      <c r="G26" s="72">
        <v>4.0570000000000004</v>
      </c>
      <c r="H26" s="72">
        <v>7.0960000000000001</v>
      </c>
      <c r="I26" s="72">
        <v>12.145</v>
      </c>
      <c r="J26" s="72">
        <v>6.766</v>
      </c>
      <c r="K26" s="72">
        <v>4.1920000000000002</v>
      </c>
      <c r="L26" s="72">
        <v>2.78</v>
      </c>
      <c r="M26" s="72">
        <v>1.284</v>
      </c>
      <c r="N26" s="72">
        <v>2.407</v>
      </c>
      <c r="O26" s="72">
        <v>4.1379999999999999</v>
      </c>
      <c r="P26" s="72">
        <v>9.0709999999999997</v>
      </c>
      <c r="Q26" s="72">
        <v>6.9580000000000002</v>
      </c>
      <c r="R26" s="72">
        <v>8.1180000000000003</v>
      </c>
      <c r="S26" s="72">
        <v>99.5</v>
      </c>
      <c r="T26" s="72">
        <v>99.683999999999997</v>
      </c>
      <c r="U26" s="72">
        <v>3</v>
      </c>
      <c r="V26" s="72">
        <v>1.0529999999999999</v>
      </c>
      <c r="W26" s="72">
        <v>1.52</v>
      </c>
      <c r="X26" s="72">
        <v>2.7010000000000001</v>
      </c>
      <c r="Y26" s="72">
        <v>6.0860000000000003</v>
      </c>
      <c r="Z26" s="73"/>
      <c r="AA26" s="74">
        <f>SUM(B26:Z26)</f>
        <v>305.96600000000001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4.7270000000000003</v>
      </c>
      <c r="C28" s="57">
        <f t="shared" ref="C28:Z28" si="2">IF(LEN(C$2)&gt;0,SUM(C25:C27),"")</f>
        <v>4.9770000000000003</v>
      </c>
      <c r="D28" s="57">
        <f t="shared" si="2"/>
        <v>3.45</v>
      </c>
      <c r="E28" s="57">
        <f t="shared" si="2"/>
        <v>5.7130000000000001</v>
      </c>
      <c r="F28" s="57">
        <f t="shared" si="2"/>
        <v>4.5430000000000001</v>
      </c>
      <c r="G28" s="57">
        <f t="shared" si="2"/>
        <v>4.0570000000000004</v>
      </c>
      <c r="H28" s="57">
        <f t="shared" si="2"/>
        <v>7.0960000000000001</v>
      </c>
      <c r="I28" s="57">
        <f t="shared" si="2"/>
        <v>12.145</v>
      </c>
      <c r="J28" s="57">
        <f t="shared" si="2"/>
        <v>6.766</v>
      </c>
      <c r="K28" s="57">
        <f t="shared" si="2"/>
        <v>4.1920000000000002</v>
      </c>
      <c r="L28" s="57">
        <f t="shared" si="2"/>
        <v>2.78</v>
      </c>
      <c r="M28" s="57">
        <f t="shared" si="2"/>
        <v>1.284</v>
      </c>
      <c r="N28" s="57">
        <f t="shared" si="2"/>
        <v>2.407</v>
      </c>
      <c r="O28" s="57">
        <f t="shared" si="2"/>
        <v>4.1379999999999999</v>
      </c>
      <c r="P28" s="57">
        <f t="shared" si="2"/>
        <v>9.0709999999999997</v>
      </c>
      <c r="Q28" s="57">
        <f t="shared" si="2"/>
        <v>6.9580000000000002</v>
      </c>
      <c r="R28" s="57">
        <f t="shared" si="2"/>
        <v>8.1180000000000003</v>
      </c>
      <c r="S28" s="57">
        <f t="shared" si="2"/>
        <v>99.5</v>
      </c>
      <c r="T28" s="57">
        <f t="shared" si="2"/>
        <v>99.683999999999997</v>
      </c>
      <c r="U28" s="57">
        <f t="shared" si="2"/>
        <v>3</v>
      </c>
      <c r="V28" s="57">
        <f t="shared" si="2"/>
        <v>1.0529999999999999</v>
      </c>
      <c r="W28" s="57">
        <f t="shared" si="2"/>
        <v>1.52</v>
      </c>
      <c r="X28" s="57">
        <f t="shared" si="2"/>
        <v>2.7010000000000001</v>
      </c>
      <c r="Y28" s="57">
        <f t="shared" si="2"/>
        <v>6.0860000000000003</v>
      </c>
      <c r="Z28" s="58" t="str">
        <f t="shared" si="2"/>
        <v/>
      </c>
      <c r="AA28" s="59">
        <f>SUM(AA25:AA27)</f>
        <v>305.96600000000001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4.7270000000000003</v>
      </c>
      <c r="C47" s="83">
        <f t="shared" ref="C47:Z47" si="8">IF(LEN(C$2)&gt;0,C14+C22+C36,"")</f>
        <v>4.9770000000000003</v>
      </c>
      <c r="D47" s="83">
        <f t="shared" si="8"/>
        <v>3.4499999999999997</v>
      </c>
      <c r="E47" s="83">
        <f t="shared" si="8"/>
        <v>5.7130000000000001</v>
      </c>
      <c r="F47" s="83">
        <f t="shared" si="8"/>
        <v>4.5430000000000001</v>
      </c>
      <c r="G47" s="83">
        <f t="shared" si="8"/>
        <v>4.0570000000000004</v>
      </c>
      <c r="H47" s="83">
        <f t="shared" si="8"/>
        <v>7.0960000000000001</v>
      </c>
      <c r="I47" s="83">
        <f t="shared" si="8"/>
        <v>12.145</v>
      </c>
      <c r="J47" s="83">
        <f t="shared" si="8"/>
        <v>6.766</v>
      </c>
      <c r="K47" s="83">
        <f t="shared" si="8"/>
        <v>4.1920000000000002</v>
      </c>
      <c r="L47" s="83">
        <f t="shared" si="8"/>
        <v>2.78</v>
      </c>
      <c r="M47" s="83">
        <f t="shared" si="8"/>
        <v>1.2839999999999998</v>
      </c>
      <c r="N47" s="83">
        <f t="shared" si="8"/>
        <v>2.4069999999999996</v>
      </c>
      <c r="O47" s="83">
        <f t="shared" si="8"/>
        <v>4.1379999999999999</v>
      </c>
      <c r="P47" s="83">
        <f t="shared" si="8"/>
        <v>9.0709999999999997</v>
      </c>
      <c r="Q47" s="83">
        <f t="shared" si="8"/>
        <v>6.9580000000000002</v>
      </c>
      <c r="R47" s="83">
        <f t="shared" si="8"/>
        <v>8.1179999999999986</v>
      </c>
      <c r="S47" s="83">
        <f t="shared" si="8"/>
        <v>99.5</v>
      </c>
      <c r="T47" s="83">
        <f t="shared" si="8"/>
        <v>99.683999999999997</v>
      </c>
      <c r="U47" s="83">
        <f t="shared" si="8"/>
        <v>3</v>
      </c>
      <c r="V47" s="83">
        <f t="shared" si="8"/>
        <v>1.0529999999999999</v>
      </c>
      <c r="W47" s="83">
        <f t="shared" si="8"/>
        <v>1.52</v>
      </c>
      <c r="X47" s="83">
        <f t="shared" si="8"/>
        <v>2.7009999999999996</v>
      </c>
      <c r="Y47" s="83">
        <f t="shared" si="8"/>
        <v>6.0860000000000003</v>
      </c>
      <c r="Z47" s="84" t="str">
        <f t="shared" si="8"/>
        <v/>
      </c>
      <c r="AA47" s="100">
        <f>SUM(B47:Z47)</f>
        <v>305.96600000000001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4.7270000000000003</v>
      </c>
      <c r="C4" s="18">
        <v>4.9770000000000003</v>
      </c>
      <c r="D4" s="18">
        <v>3.45</v>
      </c>
      <c r="E4" s="18">
        <v>5.713000000000001</v>
      </c>
      <c r="F4" s="18">
        <v>4.5430000000000001</v>
      </c>
      <c r="G4" s="18">
        <v>4.0570000000000004</v>
      </c>
      <c r="H4" s="18">
        <v>7.0960000000000001</v>
      </c>
      <c r="I4" s="18">
        <v>12.145000000000001</v>
      </c>
      <c r="J4" s="18">
        <v>6.766</v>
      </c>
      <c r="K4" s="18">
        <v>4.1920000000000002</v>
      </c>
      <c r="L4" s="18">
        <v>2.78</v>
      </c>
      <c r="M4" s="18">
        <v>1.284</v>
      </c>
      <c r="N4" s="18">
        <v>2.407</v>
      </c>
      <c r="O4" s="18">
        <v>4.1379999999999999</v>
      </c>
      <c r="P4" s="18">
        <v>9.0709999999999997</v>
      </c>
      <c r="Q4" s="18">
        <v>6.9579999999999993</v>
      </c>
      <c r="R4" s="18">
        <v>8.1180000000000003</v>
      </c>
      <c r="S4" s="18">
        <v>99.500000000000014</v>
      </c>
      <c r="T4" s="18">
        <v>99.684000000000012</v>
      </c>
      <c r="U4" s="18">
        <v>3</v>
      </c>
      <c r="V4" s="18">
        <v>1.0529999999999999</v>
      </c>
      <c r="W4" s="18">
        <v>1.52</v>
      </c>
      <c r="X4" s="18">
        <v>2.7009999999999996</v>
      </c>
      <c r="Y4" s="18">
        <v>6.0860000000000003</v>
      </c>
      <c r="Z4" s="19"/>
      <c r="AA4" s="20">
        <f>SUM(B4:Z4)</f>
        <v>305.96600000000007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44.37</v>
      </c>
      <c r="C7" s="28">
        <v>38.479999999999997</v>
      </c>
      <c r="D7" s="28">
        <v>39.57</v>
      </c>
      <c r="E7" s="28">
        <v>40.049999999999997</v>
      </c>
      <c r="F7" s="28">
        <v>41.05</v>
      </c>
      <c r="G7" s="28">
        <v>38.049999999999997</v>
      </c>
      <c r="H7" s="28">
        <v>49.64</v>
      </c>
      <c r="I7" s="28">
        <v>82.45</v>
      </c>
      <c r="J7" s="28">
        <v>94.13</v>
      </c>
      <c r="K7" s="28">
        <v>100.19</v>
      </c>
      <c r="L7" s="28">
        <v>97.29</v>
      </c>
      <c r="M7" s="28">
        <v>96.88</v>
      </c>
      <c r="N7" s="28">
        <v>91.11</v>
      </c>
      <c r="O7" s="28">
        <v>87.1</v>
      </c>
      <c r="P7" s="28">
        <v>89.18</v>
      </c>
      <c r="Q7" s="28">
        <v>90.1</v>
      </c>
      <c r="R7" s="28">
        <v>102.2</v>
      </c>
      <c r="S7" s="28">
        <v>104.1</v>
      </c>
      <c r="T7" s="28">
        <v>101.11</v>
      </c>
      <c r="U7" s="28">
        <v>91.1</v>
      </c>
      <c r="V7" s="28">
        <v>65.5</v>
      </c>
      <c r="W7" s="28">
        <v>44.03</v>
      </c>
      <c r="X7" s="28">
        <v>38.57</v>
      </c>
      <c r="Y7" s="28">
        <v>32</v>
      </c>
      <c r="Z7" s="29"/>
      <c r="AA7" s="30">
        <v>70.760416666666643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97</v>
      </c>
      <c r="T11" s="47">
        <v>97</v>
      </c>
      <c r="U11" s="47"/>
      <c r="V11" s="47"/>
      <c r="W11" s="47"/>
      <c r="X11" s="47"/>
      <c r="Y11" s="47"/>
      <c r="Z11" s="48"/>
      <c r="AA11" s="49">
        <f>SUM(B11:Z11)</f>
        <v>194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4.7270000000000003</v>
      </c>
      <c r="C13" s="52">
        <v>4.9770000000000003</v>
      </c>
      <c r="D13" s="52">
        <v>3.45</v>
      </c>
      <c r="E13" s="52">
        <v>5.713000000000001</v>
      </c>
      <c r="F13" s="52">
        <v>4.5430000000000001</v>
      </c>
      <c r="G13" s="52">
        <v>4.0570000000000004</v>
      </c>
      <c r="H13" s="52">
        <v>7.0960000000000001</v>
      </c>
      <c r="I13" s="52">
        <v>12.145000000000001</v>
      </c>
      <c r="J13" s="52">
        <v>6.766</v>
      </c>
      <c r="K13" s="52">
        <v>4.1920000000000002</v>
      </c>
      <c r="L13" s="52">
        <v>2.78</v>
      </c>
      <c r="M13" s="52">
        <v>1.284</v>
      </c>
      <c r="N13" s="52">
        <v>2.407</v>
      </c>
      <c r="O13" s="52">
        <v>4.1379999999999999</v>
      </c>
      <c r="P13" s="52">
        <v>9.0709999999999997</v>
      </c>
      <c r="Q13" s="52">
        <v>6.9579999999999993</v>
      </c>
      <c r="R13" s="52">
        <v>8.1180000000000003</v>
      </c>
      <c r="S13" s="52">
        <v>0.10400000000000001</v>
      </c>
      <c r="T13" s="52">
        <v>0.254</v>
      </c>
      <c r="U13" s="52">
        <v>1.1909999999999998</v>
      </c>
      <c r="V13" s="52">
        <v>1.0529999999999999</v>
      </c>
      <c r="W13" s="52">
        <v>1.52</v>
      </c>
      <c r="X13" s="52">
        <v>2.7009999999999996</v>
      </c>
      <c r="Y13" s="52">
        <v>6.0860000000000003</v>
      </c>
      <c r="Z13" s="53"/>
      <c r="AA13" s="54">
        <f>SUM(B13:Z13)</f>
        <v>105.33099999999999</v>
      </c>
    </row>
    <row r="14" spans="1:27" ht="30" customHeight="1" thickBot="1" x14ac:dyDescent="0.25">
      <c r="A14" s="55" t="s">
        <v>10</v>
      </c>
      <c r="B14" s="56">
        <f>IF(LEN(B$2)&gt;0,SUM(B10:B13),"")</f>
        <v>4.7270000000000003</v>
      </c>
      <c r="C14" s="57">
        <f t="shared" ref="C14:Z14" si="0">IF(LEN(C$2)&gt;0,SUM(C10:C13),"")</f>
        <v>4.9770000000000003</v>
      </c>
      <c r="D14" s="57">
        <f t="shared" si="0"/>
        <v>3.45</v>
      </c>
      <c r="E14" s="57">
        <f t="shared" si="0"/>
        <v>5.713000000000001</v>
      </c>
      <c r="F14" s="57">
        <f t="shared" si="0"/>
        <v>4.5430000000000001</v>
      </c>
      <c r="G14" s="57">
        <f t="shared" si="0"/>
        <v>4.0570000000000004</v>
      </c>
      <c r="H14" s="57">
        <f t="shared" si="0"/>
        <v>7.0960000000000001</v>
      </c>
      <c r="I14" s="57">
        <f t="shared" si="0"/>
        <v>12.145000000000001</v>
      </c>
      <c r="J14" s="57">
        <f t="shared" si="0"/>
        <v>6.766</v>
      </c>
      <c r="K14" s="57">
        <f t="shared" si="0"/>
        <v>4.1920000000000002</v>
      </c>
      <c r="L14" s="57">
        <f t="shared" si="0"/>
        <v>2.78</v>
      </c>
      <c r="M14" s="57">
        <f t="shared" si="0"/>
        <v>1.284</v>
      </c>
      <c r="N14" s="57">
        <f t="shared" si="0"/>
        <v>2.407</v>
      </c>
      <c r="O14" s="57">
        <f t="shared" si="0"/>
        <v>4.1379999999999999</v>
      </c>
      <c r="P14" s="57">
        <f t="shared" si="0"/>
        <v>9.0709999999999997</v>
      </c>
      <c r="Q14" s="57">
        <f t="shared" si="0"/>
        <v>6.9579999999999993</v>
      </c>
      <c r="R14" s="57">
        <f t="shared" si="0"/>
        <v>8.1180000000000003</v>
      </c>
      <c r="S14" s="57">
        <f t="shared" si="0"/>
        <v>97.103999999999999</v>
      </c>
      <c r="T14" s="57">
        <f t="shared" si="0"/>
        <v>97.254000000000005</v>
      </c>
      <c r="U14" s="57">
        <f t="shared" si="0"/>
        <v>1.1909999999999998</v>
      </c>
      <c r="V14" s="57">
        <f t="shared" si="0"/>
        <v>1.0529999999999999</v>
      </c>
      <c r="W14" s="57">
        <f t="shared" si="0"/>
        <v>1.52</v>
      </c>
      <c r="X14" s="57">
        <f t="shared" si="0"/>
        <v>2.7009999999999996</v>
      </c>
      <c r="Y14" s="57">
        <f t="shared" si="0"/>
        <v>6.0860000000000003</v>
      </c>
      <c r="Z14" s="58" t="str">
        <f t="shared" si="0"/>
        <v/>
      </c>
      <c r="AA14" s="59">
        <f>SUM(AA9:AA13)</f>
        <v>299.33100000000002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2.3959999999999999</v>
      </c>
      <c r="T19" s="76">
        <v>2.4299999999999997</v>
      </c>
      <c r="U19" s="76">
        <v>1.8090000000000002</v>
      </c>
      <c r="V19" s="76"/>
      <c r="W19" s="76"/>
      <c r="X19" s="76"/>
      <c r="Y19" s="76"/>
      <c r="Z19" s="73"/>
      <c r="AA19" s="74">
        <f>SUM(B19:Z19)</f>
        <v>6.6349999999999998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2.3959999999999999</v>
      </c>
      <c r="T22" s="83">
        <f t="shared" si="1"/>
        <v>2.4299999999999997</v>
      </c>
      <c r="U22" s="83">
        <f t="shared" si="1"/>
        <v>1.8090000000000002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6.6349999999999998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4.7270000000000003</v>
      </c>
      <c r="C26" s="72">
        <v>4.9770000000000003</v>
      </c>
      <c r="D26" s="72">
        <v>3.45</v>
      </c>
      <c r="E26" s="72">
        <v>5.7130000000000001</v>
      </c>
      <c r="F26" s="72">
        <v>4.5430000000000001</v>
      </c>
      <c r="G26" s="72">
        <v>4.0570000000000004</v>
      </c>
      <c r="H26" s="72">
        <v>7.0960000000000001</v>
      </c>
      <c r="I26" s="72">
        <v>12.145</v>
      </c>
      <c r="J26" s="72">
        <v>6.766</v>
      </c>
      <c r="K26" s="72">
        <v>4.1920000000000002</v>
      </c>
      <c r="L26" s="72">
        <v>2.78</v>
      </c>
      <c r="M26" s="72">
        <v>1.284</v>
      </c>
      <c r="N26" s="72">
        <v>2.407</v>
      </c>
      <c r="O26" s="72">
        <v>4.1379999999999999</v>
      </c>
      <c r="P26" s="72">
        <v>9.0709999999999997</v>
      </c>
      <c r="Q26" s="72">
        <v>6.9580000000000002</v>
      </c>
      <c r="R26" s="72">
        <v>8.1180000000000003</v>
      </c>
      <c r="S26" s="72">
        <v>99.5</v>
      </c>
      <c r="T26" s="72">
        <v>99.683999999999997</v>
      </c>
      <c r="U26" s="72">
        <v>3</v>
      </c>
      <c r="V26" s="72">
        <v>1.0529999999999999</v>
      </c>
      <c r="W26" s="72">
        <v>1.52</v>
      </c>
      <c r="X26" s="72">
        <v>2.7010000000000001</v>
      </c>
      <c r="Y26" s="72">
        <v>6.0860000000000003</v>
      </c>
      <c r="Z26" s="73"/>
      <c r="AA26" s="74">
        <f>SUM(B26:Z26)</f>
        <v>305.96600000000001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4.7270000000000003</v>
      </c>
      <c r="C28" s="57">
        <f t="shared" si="2"/>
        <v>4.9770000000000003</v>
      </c>
      <c r="D28" s="57">
        <f t="shared" si="2"/>
        <v>3.45</v>
      </c>
      <c r="E28" s="57">
        <f t="shared" si="2"/>
        <v>5.7130000000000001</v>
      </c>
      <c r="F28" s="57">
        <f t="shared" si="2"/>
        <v>4.5430000000000001</v>
      </c>
      <c r="G28" s="57">
        <f t="shared" si="2"/>
        <v>4.0570000000000004</v>
      </c>
      <c r="H28" s="57">
        <f t="shared" si="2"/>
        <v>7.0960000000000001</v>
      </c>
      <c r="I28" s="57">
        <f t="shared" si="2"/>
        <v>12.145</v>
      </c>
      <c r="J28" s="57">
        <f t="shared" si="2"/>
        <v>6.766</v>
      </c>
      <c r="K28" s="57">
        <f t="shared" si="2"/>
        <v>4.1920000000000002</v>
      </c>
      <c r="L28" s="57">
        <f t="shared" si="2"/>
        <v>2.78</v>
      </c>
      <c r="M28" s="57">
        <f t="shared" si="2"/>
        <v>1.284</v>
      </c>
      <c r="N28" s="57">
        <f t="shared" si="2"/>
        <v>2.407</v>
      </c>
      <c r="O28" s="57">
        <f t="shared" si="2"/>
        <v>4.1379999999999999</v>
      </c>
      <c r="P28" s="57">
        <f t="shared" si="2"/>
        <v>9.0709999999999997</v>
      </c>
      <c r="Q28" s="57">
        <f t="shared" si="2"/>
        <v>6.9580000000000002</v>
      </c>
      <c r="R28" s="57">
        <f t="shared" si="2"/>
        <v>8.1180000000000003</v>
      </c>
      <c r="S28" s="57">
        <f t="shared" si="2"/>
        <v>99.5</v>
      </c>
      <c r="T28" s="57">
        <f t="shared" si="2"/>
        <v>99.683999999999997</v>
      </c>
      <c r="U28" s="57">
        <f t="shared" si="2"/>
        <v>3</v>
      </c>
      <c r="V28" s="57">
        <f t="shared" si="2"/>
        <v>1.0529999999999999</v>
      </c>
      <c r="W28" s="57">
        <f t="shared" si="2"/>
        <v>1.52</v>
      </c>
      <c r="X28" s="57">
        <f t="shared" si="2"/>
        <v>2.7010000000000001</v>
      </c>
      <c r="Y28" s="57">
        <f t="shared" si="2"/>
        <v>6.0860000000000003</v>
      </c>
      <c r="Z28" s="58">
        <f t="shared" si="2"/>
        <v>0</v>
      </c>
      <c r="AA28" s="59">
        <f t="shared" si="2"/>
        <v>305.96600000000001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4.7270000000000003</v>
      </c>
      <c r="C47" s="83">
        <f t="shared" ref="C47:Z47" si="8">SUM(C10:C13)+C22+C36</f>
        <v>4.9770000000000003</v>
      </c>
      <c r="D47" s="83">
        <f t="shared" si="8"/>
        <v>3.45</v>
      </c>
      <c r="E47" s="83">
        <f t="shared" si="8"/>
        <v>5.713000000000001</v>
      </c>
      <c r="F47" s="83">
        <f t="shared" si="8"/>
        <v>4.5430000000000001</v>
      </c>
      <c r="G47" s="83">
        <f t="shared" si="8"/>
        <v>4.0570000000000004</v>
      </c>
      <c r="H47" s="83">
        <f t="shared" si="8"/>
        <v>7.0960000000000001</v>
      </c>
      <c r="I47" s="83">
        <f t="shared" si="8"/>
        <v>12.145000000000001</v>
      </c>
      <c r="J47" s="83">
        <f t="shared" si="8"/>
        <v>6.766</v>
      </c>
      <c r="K47" s="83">
        <f t="shared" si="8"/>
        <v>4.1920000000000002</v>
      </c>
      <c r="L47" s="83">
        <f t="shared" si="8"/>
        <v>2.78</v>
      </c>
      <c r="M47" s="83">
        <f t="shared" si="8"/>
        <v>1.284</v>
      </c>
      <c r="N47" s="83">
        <f t="shared" si="8"/>
        <v>2.407</v>
      </c>
      <c r="O47" s="83">
        <f t="shared" si="8"/>
        <v>4.1379999999999999</v>
      </c>
      <c r="P47" s="83">
        <f t="shared" si="8"/>
        <v>9.0709999999999997</v>
      </c>
      <c r="Q47" s="83">
        <f t="shared" si="8"/>
        <v>6.9579999999999993</v>
      </c>
      <c r="R47" s="83">
        <f t="shared" si="8"/>
        <v>8.1180000000000003</v>
      </c>
      <c r="S47" s="83">
        <f t="shared" si="8"/>
        <v>99.5</v>
      </c>
      <c r="T47" s="83">
        <f t="shared" si="8"/>
        <v>99.683999999999997</v>
      </c>
      <c r="U47" s="83">
        <f t="shared" si="8"/>
        <v>3</v>
      </c>
      <c r="V47" s="83">
        <f t="shared" si="8"/>
        <v>1.0529999999999999</v>
      </c>
      <c r="W47" s="83">
        <f t="shared" si="8"/>
        <v>1.52</v>
      </c>
      <c r="X47" s="83">
        <f t="shared" si="8"/>
        <v>2.7009999999999996</v>
      </c>
      <c r="Y47" s="83">
        <f t="shared" si="8"/>
        <v>6.0860000000000003</v>
      </c>
      <c r="Z47" s="84">
        <f t="shared" si="8"/>
        <v>0</v>
      </c>
      <c r="AA47" s="100">
        <f>SUM(B47:Z47)</f>
        <v>305.96600000000001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2020-12-08T13:55:27Z</dcterms:created>
  <dcterms:modified xsi:type="dcterms:W3CDTF">2020-12-08T13:55:28Z</dcterms:modified>
</cp:coreProperties>
</file>