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<sst xmlns="http://schemas.openxmlformats.org/spreadsheetml/2006/main" count="110" uniqueCount="50">
  <si>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07/12/2020 15:50:40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</si>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</sst>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64</c:v>
                </c:pt>
                <c:pt idx="12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10.533999999999999</c:v>
                </c:pt>
                <c:pt idx="1">
                  <c:v>10.58</c:v>
                </c:pt>
                <c:pt idx="2">
                  <c:v>8.6330000000000009</c:v>
                </c:pt>
                <c:pt idx="3">
                  <c:v>9.2189999999999994</c:v>
                </c:pt>
                <c:pt idx="4">
                  <c:v>7.8630000000000004</c:v>
                </c:pt>
                <c:pt idx="5">
                  <c:v>7.2810000000000006</c:v>
                </c:pt>
                <c:pt idx="6">
                  <c:v>8.3460000000000001</c:v>
                </c:pt>
                <c:pt idx="7">
                  <c:v>12.405000000000001</c:v>
                </c:pt>
                <c:pt idx="8">
                  <c:v>21.844999999999999</c:v>
                </c:pt>
                <c:pt idx="9">
                  <c:v>12.818999999999999</c:v>
                </c:pt>
                <c:pt idx="10">
                  <c:v>12.262</c:v>
                </c:pt>
                <c:pt idx="11">
                  <c:v>11.708</c:v>
                </c:pt>
                <c:pt idx="12">
                  <c:v>10.699</c:v>
                </c:pt>
                <c:pt idx="13">
                  <c:v>3.5680000000000001</c:v>
                </c:pt>
                <c:pt idx="14">
                  <c:v>1.6119999999999999</c:v>
                </c:pt>
                <c:pt idx="15">
                  <c:v>2.1269999999999998</c:v>
                </c:pt>
                <c:pt idx="16">
                  <c:v>1.5210000000000001</c:v>
                </c:pt>
                <c:pt idx="17">
                  <c:v>2.1930000000000001</c:v>
                </c:pt>
                <c:pt idx="18">
                  <c:v>8.343</c:v>
                </c:pt>
                <c:pt idx="19">
                  <c:v>4.9660000000000002</c:v>
                </c:pt>
                <c:pt idx="20">
                  <c:v>3.3420000000000001</c:v>
                </c:pt>
                <c:pt idx="21">
                  <c:v>3.9340000000000002</c:v>
                </c:pt>
                <c:pt idx="22">
                  <c:v>3.73</c:v>
                </c:pt>
                <c:pt idx="23">
                  <c:v>7.5790000000000006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483856"/>
        <c:axId val="288485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205.53399999999999</c:v>
                </c:pt>
                <c:pt idx="1">
                  <c:v>14.58</c:v>
                </c:pt>
                <c:pt idx="2">
                  <c:v>12.633000000000001</c:v>
                </c:pt>
                <c:pt idx="3">
                  <c:v>13.218999999999999</c:v>
                </c:pt>
                <c:pt idx="4">
                  <c:v>11.863</c:v>
                </c:pt>
                <c:pt idx="5">
                  <c:v>11.280999999999999</c:v>
                </c:pt>
                <c:pt idx="6">
                  <c:v>13.497</c:v>
                </c:pt>
                <c:pt idx="7">
                  <c:v>16.404999999999998</c:v>
                </c:pt>
                <c:pt idx="8">
                  <c:v>196.732</c:v>
                </c:pt>
                <c:pt idx="9">
                  <c:v>16.818999999999999</c:v>
                </c:pt>
                <c:pt idx="10">
                  <c:v>16.262</c:v>
                </c:pt>
                <c:pt idx="11">
                  <c:v>75.708000000000013</c:v>
                </c:pt>
                <c:pt idx="12">
                  <c:v>75.710000000000008</c:v>
                </c:pt>
                <c:pt idx="13">
                  <c:v>13.392000000000001</c:v>
                </c:pt>
                <c:pt idx="14">
                  <c:v>15.382000000000001</c:v>
                </c:pt>
                <c:pt idx="15">
                  <c:v>16.991</c:v>
                </c:pt>
                <c:pt idx="16">
                  <c:v>18.762</c:v>
                </c:pt>
                <c:pt idx="17">
                  <c:v>11.775</c:v>
                </c:pt>
                <c:pt idx="18">
                  <c:v>14.608999999999998</c:v>
                </c:pt>
                <c:pt idx="19">
                  <c:v>10.683999999999999</c:v>
                </c:pt>
                <c:pt idx="20">
                  <c:v>10.436999999999998</c:v>
                </c:pt>
                <c:pt idx="21">
                  <c:v>9.3559999999999981</c:v>
                </c:pt>
                <c:pt idx="22">
                  <c:v>9.0240000000000009</c:v>
                </c:pt>
                <c:pt idx="23">
                  <c:v>13.238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83856"/>
        <c:axId val="288485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45.82</c:v>
                </c:pt>
                <c:pt idx="1">
                  <c:v>49.9</c:v>
                </c:pt>
                <c:pt idx="2">
                  <c:v>45.55</c:v>
                </c:pt>
                <c:pt idx="3">
                  <c:v>46.25</c:v>
                </c:pt>
                <c:pt idx="4">
                  <c:v>44.38</c:v>
                </c:pt>
                <c:pt idx="5">
                  <c:v>54.07</c:v>
                </c:pt>
                <c:pt idx="6">
                  <c:v>68.989999999999995</c:v>
                </c:pt>
                <c:pt idx="7">
                  <c:v>91.41</c:v>
                </c:pt>
                <c:pt idx="8">
                  <c:v>120</c:v>
                </c:pt>
                <c:pt idx="9">
                  <c:v>94.8</c:v>
                </c:pt>
                <c:pt idx="10">
                  <c:v>84.3</c:v>
                </c:pt>
                <c:pt idx="11">
                  <c:v>83.4</c:v>
                </c:pt>
                <c:pt idx="12">
                  <c:v>83.38</c:v>
                </c:pt>
                <c:pt idx="13">
                  <c:v>75.510000000000005</c:v>
                </c:pt>
                <c:pt idx="14">
                  <c:v>76.400000000000006</c:v>
                </c:pt>
                <c:pt idx="15">
                  <c:v>88.19</c:v>
                </c:pt>
                <c:pt idx="16">
                  <c:v>89.4</c:v>
                </c:pt>
                <c:pt idx="17">
                  <c:v>110.01</c:v>
                </c:pt>
                <c:pt idx="18">
                  <c:v>104.4</c:v>
                </c:pt>
                <c:pt idx="19">
                  <c:v>90.39</c:v>
                </c:pt>
                <c:pt idx="20">
                  <c:v>73</c:v>
                </c:pt>
                <c:pt idx="21">
                  <c:v>58.86</c:v>
                </c:pt>
                <c:pt idx="22">
                  <c:v>49.45</c:v>
                </c:pt>
                <c:pt idx="23">
                  <c:v>52.61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83072"/>
        <c:axId val="288483464"/>
      </c:lineChart>
      <c:catAx>
        <c:axId val="288483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85424"/>
        <c:crosses val="autoZero"/>
        <c:auto val="1"/>
        <c:lblAlgn val="ctr"/>
        <c:lblOffset val="100"/>
        <c:noMultiLvlLbl val="0"/>
      </c:catAx>
      <c:valAx>
        <c:axId val="28848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83856"/>
        <c:crosses val="autoZero"/>
        <c:crossBetween val="between"/>
      </c:valAx>
      <c:valAx>
        <c:axId val="288483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83072"/>
        <c:crosses val="max"/>
        <c:crossBetween val="between"/>
      </c:valAx>
      <c:catAx>
        <c:axId val="288483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48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44173</v>
          </cell>
        </row>
        <row r="5">
          <cell r="C5" t="str">
            <v>LIDA1</v>
          </cell>
        </row>
        <row r="20">
          <cell r="C20">
            <v>195</v>
          </cell>
        </row>
        <row r="21">
          <cell r="C21">
            <v>128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187.10900000000004</v>
          </cell>
        </row>
        <row r="25">
          <cell r="C25">
            <v>0</v>
          </cell>
        </row>
        <row r="26">
          <cell r="C26">
            <v>3.1850000000000005</v>
          </cell>
        </row>
        <row r="27">
          <cell r="C27">
            <v>310.59899999999993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92</v>
          </cell>
        </row>
        <row r="33">
          <cell r="C33">
            <v>53.884</v>
          </cell>
        </row>
        <row r="34">
          <cell r="C34">
            <v>352.95199999999994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298.887</v>
          </cell>
        </row>
        <row r="40">
          <cell r="C40">
            <v>0</v>
          </cell>
        </row>
        <row r="41">
          <cell r="C41">
            <v>26.170000000000005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45.82</v>
          </cell>
          <cell r="C7">
            <v>49.9</v>
          </cell>
          <cell r="D7">
            <v>45.55</v>
          </cell>
          <cell r="E7">
            <v>46.25</v>
          </cell>
          <cell r="F7">
            <v>44.38</v>
          </cell>
          <cell r="G7">
            <v>54.07</v>
          </cell>
          <cell r="H7">
            <v>68.989999999999995</v>
          </cell>
          <cell r="I7">
            <v>91.41</v>
          </cell>
          <cell r="J7">
            <v>120</v>
          </cell>
          <cell r="K7">
            <v>94.8</v>
          </cell>
          <cell r="L7">
            <v>84.3</v>
          </cell>
          <cell r="M7">
            <v>83.4</v>
          </cell>
          <cell r="N7">
            <v>83.38</v>
          </cell>
          <cell r="O7">
            <v>75.510000000000005</v>
          </cell>
          <cell r="P7">
            <v>76.400000000000006</v>
          </cell>
          <cell r="Q7">
            <v>88.19</v>
          </cell>
          <cell r="R7">
            <v>89.4</v>
          </cell>
          <cell r="S7">
            <v>110.01</v>
          </cell>
          <cell r="T7">
            <v>104.4</v>
          </cell>
          <cell r="U7">
            <v>90.39</v>
          </cell>
          <cell r="V7">
            <v>73</v>
          </cell>
          <cell r="W7">
            <v>58.86</v>
          </cell>
          <cell r="X7">
            <v>49.45</v>
          </cell>
          <cell r="Y7">
            <v>52.61</v>
          </cell>
        </row>
        <row r="20">
          <cell r="B20">
            <v>195</v>
          </cell>
        </row>
        <row r="29">
          <cell r="M29">
            <v>64</v>
          </cell>
          <cell r="N29">
            <v>64</v>
          </cell>
        </row>
        <row r="59">
          <cell r="B59">
            <v>10.533999999999999</v>
          </cell>
          <cell r="C59">
            <v>10.58</v>
          </cell>
          <cell r="D59">
            <v>8.6330000000000009</v>
          </cell>
          <cell r="E59">
            <v>9.2189999999999994</v>
          </cell>
          <cell r="F59">
            <v>7.8630000000000004</v>
          </cell>
          <cell r="G59">
            <v>7.2810000000000006</v>
          </cell>
          <cell r="H59">
            <v>8.3460000000000001</v>
          </cell>
          <cell r="I59">
            <v>12.405000000000001</v>
          </cell>
          <cell r="J59">
            <v>21.844999999999999</v>
          </cell>
          <cell r="K59">
            <v>12.818999999999999</v>
          </cell>
          <cell r="L59">
            <v>12.262</v>
          </cell>
          <cell r="M59">
            <v>11.708</v>
          </cell>
          <cell r="N59">
            <v>10.699</v>
          </cell>
          <cell r="O59">
            <v>3.5680000000000001</v>
          </cell>
          <cell r="P59">
            <v>1.6119999999999999</v>
          </cell>
          <cell r="Q59">
            <v>2.1269999999999998</v>
          </cell>
          <cell r="R59">
            <v>1.5210000000000001</v>
          </cell>
          <cell r="S59">
            <v>2.1930000000000001</v>
          </cell>
          <cell r="T59">
            <v>8.343</v>
          </cell>
          <cell r="U59">
            <v>4.9660000000000002</v>
          </cell>
          <cell r="V59">
            <v>3.3420000000000001</v>
          </cell>
          <cell r="W59">
            <v>3.9340000000000002</v>
          </cell>
          <cell r="X59">
            <v>3.73</v>
          </cell>
          <cell r="Y59">
            <v>7.5790000000000006</v>
          </cell>
        </row>
        <row r="65">
          <cell r="N65">
            <v>0.32100000000000001</v>
          </cell>
          <cell r="O65">
            <v>0.313</v>
          </cell>
          <cell r="P65">
            <v>0.30599999999999999</v>
          </cell>
          <cell r="Q65">
            <v>0.28399999999999997</v>
          </cell>
          <cell r="R65">
            <v>0.27400000000000002</v>
          </cell>
          <cell r="S65">
            <v>0.27</v>
          </cell>
          <cell r="T65">
            <v>0.26300000000000001</v>
          </cell>
          <cell r="U65">
            <v>0.253</v>
          </cell>
          <cell r="V65">
            <v>0.23899999999999999</v>
          </cell>
          <cell r="W65">
            <v>0.22500000000000001</v>
          </cell>
          <cell r="X65">
            <v>0.221</v>
          </cell>
          <cell r="Y65">
            <v>0.216</v>
          </cell>
        </row>
        <row r="66">
          <cell r="C66">
            <v>4</v>
          </cell>
          <cell r="D66">
            <v>4</v>
          </cell>
          <cell r="E66">
            <v>4</v>
          </cell>
          <cell r="F66">
            <v>4</v>
          </cell>
          <cell r="G66">
            <v>4</v>
          </cell>
          <cell r="H66">
            <v>5.1510000000000007</v>
          </cell>
          <cell r="I66">
            <v>4</v>
          </cell>
          <cell r="J66">
            <v>174.887</v>
          </cell>
          <cell r="K66">
            <v>4</v>
          </cell>
          <cell r="L66">
            <v>4</v>
          </cell>
          <cell r="N66">
            <v>0.69</v>
          </cell>
          <cell r="O66">
            <v>9.5109999999999992</v>
          </cell>
          <cell r="P66">
            <v>13.464</v>
          </cell>
          <cell r="Q66">
            <v>14.58</v>
          </cell>
          <cell r="R66">
            <v>16.966999999999999</v>
          </cell>
          <cell r="S66">
            <v>9.3120000000000012</v>
          </cell>
          <cell r="T66">
            <v>6.0030000000000001</v>
          </cell>
          <cell r="U66">
            <v>5.4649999999999999</v>
          </cell>
          <cell r="V66">
            <v>6.8559999999999999</v>
          </cell>
          <cell r="W66">
            <v>5.1970000000000001</v>
          </cell>
          <cell r="X66">
            <v>5.0730000000000004</v>
          </cell>
          <cell r="Y66">
            <v>5.4429999999999996</v>
          </cell>
        </row>
      </sheetData>
      <sheetData sheetId="17">
        <row r="28">
          <cell r="M28">
            <v>60</v>
          </cell>
          <cell r="N28">
            <v>60</v>
          </cell>
        </row>
        <row r="29">
          <cell r="J29">
            <v>178.887</v>
          </cell>
        </row>
        <row r="59">
          <cell r="B59">
            <v>1.913</v>
          </cell>
          <cell r="C59">
            <v>0.79100000000000004</v>
          </cell>
          <cell r="D59">
            <v>0.94199999999999995</v>
          </cell>
          <cell r="H59">
            <v>4.0000000000000001E-3</v>
          </cell>
          <cell r="I59">
            <v>2.3E-2</v>
          </cell>
          <cell r="J59">
            <v>1.7000000000000001E-2</v>
          </cell>
          <cell r="K59">
            <v>2.8000000000000001E-2</v>
          </cell>
          <cell r="L59">
            <v>0.46799999999999997</v>
          </cell>
          <cell r="M59">
            <v>0.97600000000000009</v>
          </cell>
          <cell r="N59">
            <v>0.35199999999999998</v>
          </cell>
          <cell r="O59">
            <v>1.3070000000000002</v>
          </cell>
          <cell r="P59">
            <v>3.8949999999999996</v>
          </cell>
          <cell r="Q59">
            <v>4.1399999999999997</v>
          </cell>
          <cell r="R59">
            <v>7.7220000000000004</v>
          </cell>
          <cell r="S59">
            <v>1.46</v>
          </cell>
          <cell r="U59">
            <v>0.496</v>
          </cell>
          <cell r="V59">
            <v>0.70199999999999996</v>
          </cell>
          <cell r="Y59">
            <v>0.93400000000000005</v>
          </cell>
        </row>
        <row r="64">
          <cell r="C64">
            <v>4</v>
          </cell>
          <cell r="D64">
            <v>4</v>
          </cell>
          <cell r="E64">
            <v>4</v>
          </cell>
          <cell r="F64">
            <v>4</v>
          </cell>
          <cell r="G64">
            <v>4</v>
          </cell>
          <cell r="H64">
            <v>4</v>
          </cell>
          <cell r="I64">
            <v>4</v>
          </cell>
          <cell r="J64">
            <v>4</v>
          </cell>
          <cell r="K64">
            <v>4</v>
          </cell>
          <cell r="L64">
            <v>4</v>
          </cell>
          <cell r="M64">
            <v>4</v>
          </cell>
          <cell r="N64">
            <v>4</v>
          </cell>
          <cell r="O64">
            <v>4</v>
          </cell>
          <cell r="P64">
            <v>4</v>
          </cell>
          <cell r="Q64">
            <v>4</v>
          </cell>
          <cell r="R64">
            <v>4</v>
          </cell>
          <cell r="S64">
            <v>4</v>
          </cell>
          <cell r="T64">
            <v>4</v>
          </cell>
          <cell r="U64">
            <v>4</v>
          </cell>
          <cell r="V64">
            <v>4</v>
          </cell>
          <cell r="W64">
            <v>4</v>
          </cell>
          <cell r="X64">
            <v>4</v>
          </cell>
          <cell r="Y64">
            <v>4</v>
          </cell>
        </row>
        <row r="65">
          <cell r="B65">
            <v>2.7240000000000002</v>
          </cell>
          <cell r="C65">
            <v>2.74</v>
          </cell>
          <cell r="D65">
            <v>1.4810000000000001</v>
          </cell>
          <cell r="E65">
            <v>1.4950000000000001</v>
          </cell>
          <cell r="F65">
            <v>1.5329999999999999</v>
          </cell>
          <cell r="G65">
            <v>1.7469999999999999</v>
          </cell>
          <cell r="H65">
            <v>2.117</v>
          </cell>
          <cell r="I65">
            <v>2.4239999999999999</v>
          </cell>
          <cell r="J65">
            <v>2.5859999999999999</v>
          </cell>
          <cell r="K65">
            <v>2.601</v>
          </cell>
          <cell r="L65">
            <v>2.6190000000000002</v>
          </cell>
          <cell r="M65">
            <v>2.5979999999999999</v>
          </cell>
          <cell r="N65">
            <v>2.6080000000000001</v>
          </cell>
          <cell r="O65">
            <v>2.5510000000000002</v>
          </cell>
          <cell r="P65">
            <v>2.3609999999999998</v>
          </cell>
          <cell r="Q65">
            <v>2.1930000000000001</v>
          </cell>
          <cell r="R65">
            <v>2.0870000000000002</v>
          </cell>
          <cell r="S65">
            <v>2.0099999999999998</v>
          </cell>
          <cell r="T65">
            <v>3.5789999999999997</v>
          </cell>
          <cell r="U65">
            <v>1.8740000000000001</v>
          </cell>
          <cell r="V65">
            <v>1.792</v>
          </cell>
          <cell r="W65">
            <v>1.6659999999999999</v>
          </cell>
          <cell r="X65">
            <v>1.6060000000000001</v>
          </cell>
          <cell r="Y65">
            <v>2.8920000000000003</v>
          </cell>
        </row>
        <row r="66">
          <cell r="B66">
            <v>200.89699999999999</v>
          </cell>
          <cell r="C66">
            <v>7.0490000000000013</v>
          </cell>
          <cell r="D66">
            <v>6.2100000000000009</v>
          </cell>
          <cell r="E66">
            <v>7.7240000000000002</v>
          </cell>
          <cell r="F66">
            <v>6.33</v>
          </cell>
          <cell r="G66">
            <v>5.5339999999999998</v>
          </cell>
          <cell r="H66">
            <v>7.3760000000000003</v>
          </cell>
          <cell r="I66">
            <v>9.9579999999999984</v>
          </cell>
          <cell r="J66">
            <v>11.242000000000001</v>
          </cell>
          <cell r="K66">
            <v>10.19</v>
          </cell>
          <cell r="L66">
            <v>9.1750000000000007</v>
          </cell>
          <cell r="M66">
            <v>8.1339999999999986</v>
          </cell>
          <cell r="N66">
            <v>8.75</v>
          </cell>
          <cell r="O66">
            <v>5.5339999999999998</v>
          </cell>
          <cell r="P66">
            <v>5.1260000000000003</v>
          </cell>
          <cell r="Q66">
            <v>6.6580000000000004</v>
          </cell>
          <cell r="R66">
            <v>4.9529999999999994</v>
          </cell>
          <cell r="S66">
            <v>4.3049999999999997</v>
          </cell>
          <cell r="T66">
            <v>7.0300000000000011</v>
          </cell>
          <cell r="U66">
            <v>4.3140000000000001</v>
          </cell>
          <cell r="V66">
            <v>3.9429999999999996</v>
          </cell>
          <cell r="W66">
            <v>3.69</v>
          </cell>
          <cell r="X66">
            <v>3.4180000000000001</v>
          </cell>
          <cell r="Y66">
            <v>5.4119999999999999</v>
          </cell>
        </row>
      </sheetData>
      <sheetData sheetId="18">
        <row r="7">
          <cell r="B7">
            <v>45.82</v>
          </cell>
          <cell r="C7">
            <v>49.9</v>
          </cell>
          <cell r="D7">
            <v>45.55</v>
          </cell>
          <cell r="E7">
            <v>46.25</v>
          </cell>
          <cell r="F7">
            <v>44.38</v>
          </cell>
          <cell r="G7">
            <v>54.07</v>
          </cell>
          <cell r="H7">
            <v>68.989999999999995</v>
          </cell>
          <cell r="I7">
            <v>91.41</v>
          </cell>
          <cell r="J7">
            <v>120</v>
          </cell>
          <cell r="K7">
            <v>94.8</v>
          </cell>
          <cell r="L7">
            <v>84.3</v>
          </cell>
          <cell r="M7">
            <v>83.4</v>
          </cell>
          <cell r="N7">
            <v>83.38</v>
          </cell>
          <cell r="O7">
            <v>75.510000000000005</v>
          </cell>
          <cell r="P7">
            <v>76.400000000000006</v>
          </cell>
          <cell r="Q7">
            <v>88.19</v>
          </cell>
          <cell r="R7">
            <v>89.4</v>
          </cell>
          <cell r="S7">
            <v>110.01</v>
          </cell>
          <cell r="T7">
            <v>104.4</v>
          </cell>
          <cell r="U7">
            <v>90.39</v>
          </cell>
          <cell r="V7">
            <v>73</v>
          </cell>
          <cell r="W7">
            <v>58.86</v>
          </cell>
          <cell r="X7">
            <v>49.45</v>
          </cell>
          <cell r="Y7">
            <v>52.61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LIG_MEGALOPOLIS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44171</v>
          </cell>
        </row>
        <row r="4">
          <cell r="B4">
            <v>44171</v>
          </cell>
        </row>
        <row r="5">
          <cell r="B5">
            <v>44171</v>
          </cell>
        </row>
        <row r="6">
          <cell r="B6">
            <v>44171</v>
          </cell>
        </row>
        <row r="7">
          <cell r="B7">
            <v>44171</v>
          </cell>
        </row>
        <row r="8">
          <cell r="B8">
            <v>44171</v>
          </cell>
        </row>
        <row r="9">
          <cell r="B9">
            <v>44171</v>
          </cell>
        </row>
        <row r="10">
          <cell r="B10">
            <v>44171</v>
          </cell>
        </row>
        <row r="11">
          <cell r="B11">
            <v>44171</v>
          </cell>
        </row>
        <row r="12">
          <cell r="B12">
            <v>44171</v>
          </cell>
        </row>
        <row r="13">
          <cell r="B13">
            <v>44171</v>
          </cell>
        </row>
        <row r="14">
          <cell r="B14">
            <v>44171</v>
          </cell>
        </row>
        <row r="15">
          <cell r="B15">
            <v>44171</v>
          </cell>
        </row>
        <row r="16">
          <cell r="B16">
            <v>44171</v>
          </cell>
        </row>
      </sheetData>
      <sheetData sheetId="41">
        <row r="2">
          <cell r="C2">
            <v>44174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205.53399999999999</v>
      </c>
      <c r="C4" s="18">
        <v>14.58</v>
      </c>
      <c r="D4" s="18">
        <v>12.633000000000001</v>
      </c>
      <c r="E4" s="18">
        <v>13.218999999999999</v>
      </c>
      <c r="F4" s="18">
        <v>11.863</v>
      </c>
      <c r="G4" s="18">
        <v>11.281000000000001</v>
      </c>
      <c r="H4" s="18">
        <v>13.497</v>
      </c>
      <c r="I4" s="18">
        <v>16.405000000000001</v>
      </c>
      <c r="J4" s="18">
        <v>196.732</v>
      </c>
      <c r="K4" s="18">
        <v>16.818999999999999</v>
      </c>
      <c r="L4" s="18">
        <v>16.262</v>
      </c>
      <c r="M4" s="18">
        <v>75.707999999999998</v>
      </c>
      <c r="N4" s="18">
        <v>75.709999999999994</v>
      </c>
      <c r="O4" s="18">
        <v>13.391999999999999</v>
      </c>
      <c r="P4" s="18">
        <v>15.382000000000001</v>
      </c>
      <c r="Q4" s="18">
        <v>16.991</v>
      </c>
      <c r="R4" s="18">
        <v>18.762</v>
      </c>
      <c r="S4" s="18">
        <v>11.774999999999999</v>
      </c>
      <c r="T4" s="18">
        <v>14.609</v>
      </c>
      <c r="U4" s="18">
        <v>10.683999999999999</v>
      </c>
      <c r="V4" s="18">
        <v>10.437000000000001</v>
      </c>
      <c r="W4" s="18">
        <v>9.3559999999999999</v>
      </c>
      <c r="X4" s="18">
        <v>9.0240000000000009</v>
      </c>
      <c r="Y4" s="18">
        <v>13.238</v>
      </c>
      <c r="Z4" s="19"/>
      <c r="AA4" s="20">
        <f>SUM(B4:Z4)</f>
        <v>823.89300000000003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45.82</v>
      </c>
      <c r="C7" s="28">
        <v>49.9</v>
      </c>
      <c r="D7" s="28">
        <v>45.55</v>
      </c>
      <c r="E7" s="28">
        <v>46.25</v>
      </c>
      <c r="F7" s="28">
        <v>44.38</v>
      </c>
      <c r="G7" s="28">
        <v>54.07</v>
      </c>
      <c r="H7" s="28">
        <v>68.989999999999995</v>
      </c>
      <c r="I7" s="28">
        <v>91.41</v>
      </c>
      <c r="J7" s="28">
        <v>120</v>
      </c>
      <c r="K7" s="28">
        <v>94.8</v>
      </c>
      <c r="L7" s="28">
        <v>84.3</v>
      </c>
      <c r="M7" s="28">
        <v>83.4</v>
      </c>
      <c r="N7" s="28">
        <v>83.38</v>
      </c>
      <c r="O7" s="28">
        <v>75.510000000000005</v>
      </c>
      <c r="P7" s="28">
        <v>76.400000000000006</v>
      </c>
      <c r="Q7" s="28">
        <v>88.19</v>
      </c>
      <c r="R7" s="28">
        <v>89.4</v>
      </c>
      <c r="S7" s="28">
        <v>110.01</v>
      </c>
      <c r="T7" s="28">
        <v>104.4</v>
      </c>
      <c r="U7" s="28">
        <v>90.39</v>
      </c>
      <c r="V7" s="28">
        <v>73</v>
      </c>
      <c r="W7" s="28">
        <v>58.86</v>
      </c>
      <c r="X7" s="28">
        <v>49.45</v>
      </c>
      <c r="Y7" s="28">
        <v>52.61</v>
      </c>
      <c r="Z7" s="29"/>
      <c r="AA7" s="30">
        <f>IF(SUM(GR_MAINLAND_MCP_SUM_SELL)&lt;&gt;0,AVERAGEIF(GR_MAINLAND_MCP_SUM_SELL,"&lt;&gt;"""),"")</f>
        <v>74.186250000000001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64</v>
      </c>
      <c r="N11" s="47">
        <v>64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10.533999999999999</v>
      </c>
      <c r="C13" s="52">
        <v>10.58</v>
      </c>
      <c r="D13" s="52">
        <v>8.6330000000000009</v>
      </c>
      <c r="E13" s="52">
        <v>9.2189999999999994</v>
      </c>
      <c r="F13" s="52">
        <v>7.8630000000000004</v>
      </c>
      <c r="G13" s="52">
        <v>7.2810000000000006</v>
      </c>
      <c r="H13" s="52">
        <v>8.3460000000000001</v>
      </c>
      <c r="I13" s="52">
        <v>12.405000000000001</v>
      </c>
      <c r="J13" s="52">
        <v>21.844999999999999</v>
      </c>
      <c r="K13" s="52">
        <v>12.818999999999999</v>
      </c>
      <c r="L13" s="52">
        <v>12.262</v>
      </c>
      <c r="M13" s="52">
        <v>11.708</v>
      </c>
      <c r="N13" s="52">
        <v>10.699</v>
      </c>
      <c r="O13" s="52">
        <v>3.5680000000000001</v>
      </c>
      <c r="P13" s="52">
        <v>1.6119999999999999</v>
      </c>
      <c r="Q13" s="52">
        <v>2.1269999999999998</v>
      </c>
      <c r="R13" s="52">
        <v>1.5210000000000001</v>
      </c>
      <c r="S13" s="52">
        <v>2.1930000000000001</v>
      </c>
      <c r="T13" s="52">
        <v>8.343</v>
      </c>
      <c r="U13" s="52">
        <v>4.9660000000000002</v>
      </c>
      <c r="V13" s="52">
        <v>3.3420000000000001</v>
      </c>
      <c r="W13" s="52">
        <v>3.9340000000000002</v>
      </c>
      <c r="X13" s="52">
        <v>3.73</v>
      </c>
      <c r="Y13" s="52">
        <v>7.5790000000000006</v>
      </c>
      <c r="Z13" s="53"/>
      <c r="AA13" s="54">
        <f>SUM(B13:Z13)</f>
        <v>187.10900000000004</v>
      </c>
    </row>
    <row r="14" spans="1:27" ht="30" customHeight="1" thickBot="1" x14ac:dyDescent="0.25">
      <c r="A14" s="55" t="s">
        <v>10</v>
      </c>
      <c r="B14" s="56">
        <f>IF(LEN(B$2)&gt;0,SUM(B10:B13),"")</f>
        <v>205.53399999999999</v>
      </c>
      <c r="C14" s="57">
        <f t="shared" ref="C14:Z14" si="0">IF(LEN(C$2)&gt;0,SUM(C10:C13),"")</f>
        <v>10.58</v>
      </c>
      <c r="D14" s="57">
        <f t="shared" si="0"/>
        <v>8.6330000000000009</v>
      </c>
      <c r="E14" s="57">
        <f t="shared" si="0"/>
        <v>9.2189999999999994</v>
      </c>
      <c r="F14" s="57">
        <f t="shared" si="0"/>
        <v>7.8630000000000004</v>
      </c>
      <c r="G14" s="57">
        <f t="shared" si="0"/>
        <v>7.2810000000000006</v>
      </c>
      <c r="H14" s="57">
        <f t="shared" si="0"/>
        <v>8.3460000000000001</v>
      </c>
      <c r="I14" s="57">
        <f t="shared" si="0"/>
        <v>12.405000000000001</v>
      </c>
      <c r="J14" s="57">
        <f t="shared" si="0"/>
        <v>21.844999999999999</v>
      </c>
      <c r="K14" s="57">
        <f t="shared" si="0"/>
        <v>12.818999999999999</v>
      </c>
      <c r="L14" s="57">
        <f t="shared" si="0"/>
        <v>12.262</v>
      </c>
      <c r="M14" s="57">
        <f t="shared" si="0"/>
        <v>75.707999999999998</v>
      </c>
      <c r="N14" s="57">
        <f t="shared" si="0"/>
        <v>74.698999999999998</v>
      </c>
      <c r="O14" s="57">
        <f t="shared" si="0"/>
        <v>3.5680000000000001</v>
      </c>
      <c r="P14" s="57">
        <f t="shared" si="0"/>
        <v>1.6119999999999999</v>
      </c>
      <c r="Q14" s="57">
        <f t="shared" si="0"/>
        <v>2.1269999999999998</v>
      </c>
      <c r="R14" s="57">
        <f t="shared" si="0"/>
        <v>1.5210000000000001</v>
      </c>
      <c r="S14" s="57">
        <f t="shared" si="0"/>
        <v>2.1930000000000001</v>
      </c>
      <c r="T14" s="57">
        <f t="shared" si="0"/>
        <v>8.343</v>
      </c>
      <c r="U14" s="57">
        <f t="shared" si="0"/>
        <v>4.9660000000000002</v>
      </c>
      <c r="V14" s="57">
        <f t="shared" si="0"/>
        <v>3.3420000000000001</v>
      </c>
      <c r="W14" s="57">
        <f t="shared" si="0"/>
        <v>3.9340000000000002</v>
      </c>
      <c r="X14" s="57">
        <f t="shared" si="0"/>
        <v>3.73</v>
      </c>
      <c r="Y14" s="57">
        <f t="shared" si="0"/>
        <v>7.5790000000000006</v>
      </c>
      <c r="Z14" s="58" t="str">
        <f t="shared" si="0"/>
        <v/>
      </c>
      <c r="AA14" s="59">
        <f>SUM(AA9:AA13)</f>
        <v>510.10900000000004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0.32100000000000001</v>
      </c>
      <c r="O18" s="72">
        <v>0.313</v>
      </c>
      <c r="P18" s="72">
        <v>0.30599999999999999</v>
      </c>
      <c r="Q18" s="72">
        <v>0.28399999999999997</v>
      </c>
      <c r="R18" s="72">
        <v>0.27400000000000002</v>
      </c>
      <c r="S18" s="72">
        <v>0.27</v>
      </c>
      <c r="T18" s="72">
        <v>0.26300000000000001</v>
      </c>
      <c r="U18" s="72">
        <v>0.253</v>
      </c>
      <c r="V18" s="72">
        <v>0.23899999999999999</v>
      </c>
      <c r="W18" s="72">
        <v>0.22500000000000001</v>
      </c>
      <c r="X18" s="72">
        <v>0.221</v>
      </c>
      <c r="Y18" s="72">
        <v>0.216</v>
      </c>
      <c r="Z18" s="73"/>
      <c r="AA18" s="74">
        <f>SUM(B18:Z18)</f>
        <v>3.1850000000000005</v>
      </c>
    </row>
    <row r="19" spans="1:27" ht="24.95" customHeight="1" x14ac:dyDescent="0.2">
      <c r="A19" s="70" t="s">
        <v>14</v>
      </c>
      <c r="B19" s="75"/>
      <c r="C19" s="76">
        <v>4</v>
      </c>
      <c r="D19" s="76">
        <v>4</v>
      </c>
      <c r="E19" s="76">
        <v>4</v>
      </c>
      <c r="F19" s="76">
        <v>4</v>
      </c>
      <c r="G19" s="76">
        <v>4</v>
      </c>
      <c r="H19" s="76">
        <v>5.1510000000000007</v>
      </c>
      <c r="I19" s="76">
        <v>4</v>
      </c>
      <c r="J19" s="76">
        <v>174.887</v>
      </c>
      <c r="K19" s="76">
        <v>4</v>
      </c>
      <c r="L19" s="76">
        <v>4</v>
      </c>
      <c r="M19" s="76"/>
      <c r="N19" s="76">
        <v>0.69</v>
      </c>
      <c r="O19" s="76">
        <v>9.5109999999999992</v>
      </c>
      <c r="P19" s="76">
        <v>13.464</v>
      </c>
      <c r="Q19" s="76">
        <v>14.58</v>
      </c>
      <c r="R19" s="76">
        <v>16.966999999999999</v>
      </c>
      <c r="S19" s="76">
        <v>9.3120000000000012</v>
      </c>
      <c r="T19" s="76">
        <v>6.0030000000000001</v>
      </c>
      <c r="U19" s="76">
        <v>5.4649999999999999</v>
      </c>
      <c r="V19" s="76">
        <v>6.8559999999999999</v>
      </c>
      <c r="W19" s="76">
        <v>5.1970000000000001</v>
      </c>
      <c r="X19" s="76">
        <v>5.0730000000000004</v>
      </c>
      <c r="Y19" s="76">
        <v>5.4429999999999996</v>
      </c>
      <c r="Z19" s="73"/>
      <c r="AA19" s="74">
        <f>SUM(B19:Z19)</f>
        <v>310.59899999999993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4</v>
      </c>
      <c r="D22" s="83">
        <f t="shared" si="1"/>
        <v>4</v>
      </c>
      <c r="E22" s="83">
        <f t="shared" si="1"/>
        <v>4</v>
      </c>
      <c r="F22" s="83">
        <f t="shared" si="1"/>
        <v>4</v>
      </c>
      <c r="G22" s="83">
        <f t="shared" si="1"/>
        <v>4</v>
      </c>
      <c r="H22" s="83">
        <f t="shared" si="1"/>
        <v>5.1510000000000007</v>
      </c>
      <c r="I22" s="83">
        <f t="shared" si="1"/>
        <v>4</v>
      </c>
      <c r="J22" s="83">
        <f t="shared" si="1"/>
        <v>174.887</v>
      </c>
      <c r="K22" s="83">
        <f t="shared" si="1"/>
        <v>4</v>
      </c>
      <c r="L22" s="83">
        <f t="shared" si="1"/>
        <v>4</v>
      </c>
      <c r="M22" s="83">
        <f t="shared" si="1"/>
        <v>0</v>
      </c>
      <c r="N22" s="83">
        <f t="shared" si="1"/>
        <v>1.0109999999999999</v>
      </c>
      <c r="O22" s="83">
        <f t="shared" si="1"/>
        <v>9.8239999999999998</v>
      </c>
      <c r="P22" s="83">
        <f t="shared" si="1"/>
        <v>13.77</v>
      </c>
      <c r="Q22" s="83">
        <f t="shared" si="1"/>
        <v>14.864000000000001</v>
      </c>
      <c r="R22" s="83">
        <f t="shared" si="1"/>
        <v>17.241</v>
      </c>
      <c r="S22" s="83">
        <f t="shared" si="1"/>
        <v>9.5820000000000007</v>
      </c>
      <c r="T22" s="83">
        <f t="shared" si="1"/>
        <v>6.266</v>
      </c>
      <c r="U22" s="83">
        <f t="shared" si="1"/>
        <v>5.718</v>
      </c>
      <c r="V22" s="83">
        <f t="shared" si="1"/>
        <v>7.0949999999999998</v>
      </c>
      <c r="W22" s="83">
        <f t="shared" si="1"/>
        <v>5.4219999999999997</v>
      </c>
      <c r="X22" s="83">
        <f t="shared" si="1"/>
        <v>5.2940000000000005</v>
      </c>
      <c r="Y22" s="83">
        <f t="shared" si="1"/>
        <v>5.6589999999999998</v>
      </c>
      <c r="Z22" s="84" t="str">
        <f t="shared" si="1"/>
        <v/>
      </c>
      <c r="AA22" s="85">
        <f>SUM(AA17:AA21)</f>
        <v>313.78399999999993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205.53399999999999</v>
      </c>
      <c r="C26" s="72">
        <v>14.58</v>
      </c>
      <c r="D26" s="72">
        <v>12.632999999999999</v>
      </c>
      <c r="E26" s="72">
        <v>13.218999999999999</v>
      </c>
      <c r="F26" s="72">
        <v>11.863</v>
      </c>
      <c r="G26" s="72">
        <v>11.281000000000001</v>
      </c>
      <c r="H26" s="72">
        <v>13.497</v>
      </c>
      <c r="I26" s="72">
        <v>16.405000000000001</v>
      </c>
      <c r="J26" s="72">
        <v>196.732</v>
      </c>
      <c r="K26" s="72">
        <v>16.818999999999999</v>
      </c>
      <c r="L26" s="72">
        <v>16.262</v>
      </c>
      <c r="M26" s="72">
        <v>75.707999999999998</v>
      </c>
      <c r="N26" s="72">
        <v>75.709999999999994</v>
      </c>
      <c r="O26" s="72">
        <v>13.391999999999999</v>
      </c>
      <c r="P26" s="72">
        <v>15.382</v>
      </c>
      <c r="Q26" s="72">
        <v>16.991</v>
      </c>
      <c r="R26" s="72">
        <v>18.762</v>
      </c>
      <c r="S26" s="72">
        <v>11.775</v>
      </c>
      <c r="T26" s="72">
        <v>14.609</v>
      </c>
      <c r="U26" s="72">
        <v>10.683999999999999</v>
      </c>
      <c r="V26" s="72">
        <v>10.436999999999999</v>
      </c>
      <c r="W26" s="72">
        <v>9.3559999999999999</v>
      </c>
      <c r="X26" s="72">
        <v>9.0239999999999991</v>
      </c>
      <c r="Y26" s="72">
        <v>13.238</v>
      </c>
      <c r="Z26" s="73"/>
      <c r="AA26" s="74">
        <f>SUM(B26:Z26)</f>
        <v>823.89300000000003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205.53399999999999</v>
      </c>
      <c r="C28" s="57">
        <f t="shared" ref="C28:Z28" si="2">IF(LEN(C$2)&gt;0,SUM(C25:C27),"")</f>
        <v>14.58</v>
      </c>
      <c r="D28" s="57">
        <f t="shared" si="2"/>
        <v>12.632999999999999</v>
      </c>
      <c r="E28" s="57">
        <f t="shared" si="2"/>
        <v>13.218999999999999</v>
      </c>
      <c r="F28" s="57">
        <f t="shared" si="2"/>
        <v>11.863</v>
      </c>
      <c r="G28" s="57">
        <f t="shared" si="2"/>
        <v>11.281000000000001</v>
      </c>
      <c r="H28" s="57">
        <f t="shared" si="2"/>
        <v>13.497</v>
      </c>
      <c r="I28" s="57">
        <f t="shared" si="2"/>
        <v>16.405000000000001</v>
      </c>
      <c r="J28" s="57">
        <f t="shared" si="2"/>
        <v>196.732</v>
      </c>
      <c r="K28" s="57">
        <f t="shared" si="2"/>
        <v>16.818999999999999</v>
      </c>
      <c r="L28" s="57">
        <f t="shared" si="2"/>
        <v>16.262</v>
      </c>
      <c r="M28" s="57">
        <f t="shared" si="2"/>
        <v>75.707999999999998</v>
      </c>
      <c r="N28" s="57">
        <f t="shared" si="2"/>
        <v>75.709999999999994</v>
      </c>
      <c r="O28" s="57">
        <f t="shared" si="2"/>
        <v>13.391999999999999</v>
      </c>
      <c r="P28" s="57">
        <f t="shared" si="2"/>
        <v>15.382</v>
      </c>
      <c r="Q28" s="57">
        <f t="shared" si="2"/>
        <v>16.991</v>
      </c>
      <c r="R28" s="57">
        <f t="shared" si="2"/>
        <v>18.762</v>
      </c>
      <c r="S28" s="57">
        <f t="shared" si="2"/>
        <v>11.775</v>
      </c>
      <c r="T28" s="57">
        <f t="shared" si="2"/>
        <v>14.609</v>
      </c>
      <c r="U28" s="57">
        <f t="shared" si="2"/>
        <v>10.683999999999999</v>
      </c>
      <c r="V28" s="57">
        <f t="shared" si="2"/>
        <v>10.436999999999999</v>
      </c>
      <c r="W28" s="57">
        <f t="shared" si="2"/>
        <v>9.3559999999999999</v>
      </c>
      <c r="X28" s="57">
        <f t="shared" si="2"/>
        <v>9.0239999999999991</v>
      </c>
      <c r="Y28" s="57">
        <f t="shared" si="2"/>
        <v>13.238</v>
      </c>
      <c r="Z28" s="58" t="str">
        <f t="shared" si="2"/>
        <v/>
      </c>
      <c r="AA28" s="59">
        <f>SUM(AA25:AA27)</f>
        <v>823.89300000000003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205.53399999999999</v>
      </c>
      <c r="C47" s="83">
        <f t="shared" ref="C47:Z47" si="8">IF(LEN(C$2)&gt;0,C14+C22+C36,"")</f>
        <v>14.58</v>
      </c>
      <c r="D47" s="83">
        <f t="shared" si="8"/>
        <v>12.633000000000001</v>
      </c>
      <c r="E47" s="83">
        <f t="shared" si="8"/>
        <v>13.218999999999999</v>
      </c>
      <c r="F47" s="83">
        <f t="shared" si="8"/>
        <v>11.863</v>
      </c>
      <c r="G47" s="83">
        <f t="shared" si="8"/>
        <v>11.281000000000001</v>
      </c>
      <c r="H47" s="83">
        <f t="shared" si="8"/>
        <v>13.497</v>
      </c>
      <c r="I47" s="83">
        <f t="shared" si="8"/>
        <v>16.405000000000001</v>
      </c>
      <c r="J47" s="83">
        <f t="shared" si="8"/>
        <v>196.732</v>
      </c>
      <c r="K47" s="83">
        <f t="shared" si="8"/>
        <v>16.818999999999999</v>
      </c>
      <c r="L47" s="83">
        <f t="shared" si="8"/>
        <v>16.262</v>
      </c>
      <c r="M47" s="83">
        <f t="shared" si="8"/>
        <v>75.707999999999998</v>
      </c>
      <c r="N47" s="83">
        <f t="shared" si="8"/>
        <v>75.709999999999994</v>
      </c>
      <c r="O47" s="83">
        <f t="shared" si="8"/>
        <v>13.391999999999999</v>
      </c>
      <c r="P47" s="83">
        <f t="shared" si="8"/>
        <v>15.382</v>
      </c>
      <c r="Q47" s="83">
        <f t="shared" si="8"/>
        <v>16.991</v>
      </c>
      <c r="R47" s="83">
        <f t="shared" si="8"/>
        <v>18.762</v>
      </c>
      <c r="S47" s="83">
        <f t="shared" si="8"/>
        <v>11.775</v>
      </c>
      <c r="T47" s="83">
        <f t="shared" si="8"/>
        <v>14.609</v>
      </c>
      <c r="U47" s="83">
        <f t="shared" si="8"/>
        <v>10.684000000000001</v>
      </c>
      <c r="V47" s="83">
        <f t="shared" si="8"/>
        <v>10.436999999999999</v>
      </c>
      <c r="W47" s="83">
        <f t="shared" si="8"/>
        <v>9.3559999999999999</v>
      </c>
      <c r="X47" s="83">
        <f t="shared" si="8"/>
        <v>9.0240000000000009</v>
      </c>
      <c r="Y47" s="83">
        <f t="shared" si="8"/>
        <v>13.238</v>
      </c>
      <c r="Z47" s="84" t="str">
        <f t="shared" si="8"/>
        <v/>
      </c>
      <c r="AA47" s="100">
        <f>SUM(B47:Z47)</f>
        <v>823.89300000000003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205.53399999999999</v>
      </c>
      <c r="C4" s="18">
        <v>14.58</v>
      </c>
      <c r="D4" s="18">
        <v>12.633000000000001</v>
      </c>
      <c r="E4" s="18">
        <v>13.218999999999999</v>
      </c>
      <c r="F4" s="18">
        <v>11.863</v>
      </c>
      <c r="G4" s="18">
        <v>11.280999999999999</v>
      </c>
      <c r="H4" s="18">
        <v>13.497</v>
      </c>
      <c r="I4" s="18">
        <v>16.404999999999998</v>
      </c>
      <c r="J4" s="18">
        <v>196.732</v>
      </c>
      <c r="K4" s="18">
        <v>16.818999999999999</v>
      </c>
      <c r="L4" s="18">
        <v>16.262</v>
      </c>
      <c r="M4" s="18">
        <v>75.708000000000013</v>
      </c>
      <c r="N4" s="18">
        <v>75.710000000000008</v>
      </c>
      <c r="O4" s="18">
        <v>13.392000000000001</v>
      </c>
      <c r="P4" s="18">
        <v>15.382000000000001</v>
      </c>
      <c r="Q4" s="18">
        <v>16.991</v>
      </c>
      <c r="R4" s="18">
        <v>18.762</v>
      </c>
      <c r="S4" s="18">
        <v>11.775</v>
      </c>
      <c r="T4" s="18">
        <v>14.608999999999998</v>
      </c>
      <c r="U4" s="18">
        <v>10.683999999999999</v>
      </c>
      <c r="V4" s="18">
        <v>10.436999999999998</v>
      </c>
      <c r="W4" s="18">
        <v>9.3559999999999981</v>
      </c>
      <c r="X4" s="18">
        <v>9.0240000000000009</v>
      </c>
      <c r="Y4" s="18">
        <v>13.238</v>
      </c>
      <c r="Z4" s="19"/>
      <c r="AA4" s="20">
        <f>SUM(B4:Z4)</f>
        <v>823.89300000000003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45.82</v>
      </c>
      <c r="C7" s="28">
        <v>49.9</v>
      </c>
      <c r="D7" s="28">
        <v>45.55</v>
      </c>
      <c r="E7" s="28">
        <v>46.25</v>
      </c>
      <c r="F7" s="28">
        <v>44.38</v>
      </c>
      <c r="G7" s="28">
        <v>54.07</v>
      </c>
      <c r="H7" s="28">
        <v>68.989999999999995</v>
      </c>
      <c r="I7" s="28">
        <v>91.41</v>
      </c>
      <c r="J7" s="28">
        <v>120</v>
      </c>
      <c r="K7" s="28">
        <v>94.8</v>
      </c>
      <c r="L7" s="28">
        <v>84.3</v>
      </c>
      <c r="M7" s="28">
        <v>83.4</v>
      </c>
      <c r="N7" s="28">
        <v>83.38</v>
      </c>
      <c r="O7" s="28">
        <v>75.510000000000005</v>
      </c>
      <c r="P7" s="28">
        <v>76.400000000000006</v>
      </c>
      <c r="Q7" s="28">
        <v>88.19</v>
      </c>
      <c r="R7" s="28">
        <v>89.4</v>
      </c>
      <c r="S7" s="28">
        <v>110.01</v>
      </c>
      <c r="T7" s="28">
        <v>104.4</v>
      </c>
      <c r="U7" s="28">
        <v>90.39</v>
      </c>
      <c r="V7" s="28">
        <v>73</v>
      </c>
      <c r="W7" s="28">
        <v>58.86</v>
      </c>
      <c r="X7" s="28">
        <v>49.45</v>
      </c>
      <c r="Y7" s="28">
        <v>52.61</v>
      </c>
      <c r="Z7" s="29"/>
      <c r="AA7" s="30">
        <v>74.186250000000001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178.887</v>
      </c>
      <c r="K11" s="47"/>
      <c r="L11" s="47"/>
      <c r="M11" s="47">
        <v>60</v>
      </c>
      <c r="N11" s="47">
        <v>60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298.887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1.913</v>
      </c>
      <c r="C13" s="52">
        <v>0.79100000000000004</v>
      </c>
      <c r="D13" s="52">
        <v>0.94199999999999995</v>
      </c>
      <c r="E13" s="52"/>
      <c r="F13" s="52"/>
      <c r="G13" s="52"/>
      <c r="H13" s="52">
        <v>4.0000000000000001E-3</v>
      </c>
      <c r="I13" s="52">
        <v>2.3E-2</v>
      </c>
      <c r="J13" s="52">
        <v>1.7000000000000001E-2</v>
      </c>
      <c r="K13" s="52">
        <v>2.8000000000000001E-2</v>
      </c>
      <c r="L13" s="52">
        <v>0.46799999999999997</v>
      </c>
      <c r="M13" s="52">
        <v>0.97600000000000009</v>
      </c>
      <c r="N13" s="52">
        <v>0.35199999999999998</v>
      </c>
      <c r="O13" s="52">
        <v>1.3070000000000002</v>
      </c>
      <c r="P13" s="52">
        <v>3.8949999999999996</v>
      </c>
      <c r="Q13" s="52">
        <v>4.1399999999999997</v>
      </c>
      <c r="R13" s="52">
        <v>7.7220000000000004</v>
      </c>
      <c r="S13" s="52">
        <v>1.46</v>
      </c>
      <c r="T13" s="52"/>
      <c r="U13" s="52">
        <v>0.496</v>
      </c>
      <c r="V13" s="52">
        <v>0.70199999999999996</v>
      </c>
      <c r="W13" s="52"/>
      <c r="X13" s="52"/>
      <c r="Y13" s="52">
        <v>0.93400000000000005</v>
      </c>
      <c r="Z13" s="53"/>
      <c r="AA13" s="54">
        <f>SUM(B13:Z13)</f>
        <v>26.170000000000005</v>
      </c>
    </row>
    <row r="14" spans="1:27" ht="30" customHeight="1" thickBot="1" x14ac:dyDescent="0.25">
      <c r="A14" s="55" t="s">
        <v>10</v>
      </c>
      <c r="B14" s="56">
        <f>IF(LEN(B$2)&gt;0,SUM(B10:B13),"")</f>
        <v>1.913</v>
      </c>
      <c r="C14" s="57">
        <f t="shared" ref="C14:Z14" si="0">IF(LEN(C$2)&gt;0,SUM(C10:C13),"")</f>
        <v>0.79100000000000004</v>
      </c>
      <c r="D14" s="57">
        <f t="shared" si="0"/>
        <v>0.94199999999999995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4.0000000000000001E-3</v>
      </c>
      <c r="I14" s="57">
        <f t="shared" si="0"/>
        <v>2.3E-2</v>
      </c>
      <c r="J14" s="57">
        <f t="shared" si="0"/>
        <v>178.904</v>
      </c>
      <c r="K14" s="57">
        <f t="shared" si="0"/>
        <v>2.8000000000000001E-2</v>
      </c>
      <c r="L14" s="57">
        <f t="shared" si="0"/>
        <v>0.46799999999999997</v>
      </c>
      <c r="M14" s="57">
        <f t="shared" si="0"/>
        <v>60.975999999999999</v>
      </c>
      <c r="N14" s="57">
        <f t="shared" si="0"/>
        <v>60.351999999999997</v>
      </c>
      <c r="O14" s="57">
        <f t="shared" si="0"/>
        <v>1.3070000000000002</v>
      </c>
      <c r="P14" s="57">
        <f t="shared" si="0"/>
        <v>3.8949999999999996</v>
      </c>
      <c r="Q14" s="57">
        <f t="shared" si="0"/>
        <v>4.1399999999999997</v>
      </c>
      <c r="R14" s="57">
        <f t="shared" si="0"/>
        <v>7.7220000000000004</v>
      </c>
      <c r="S14" s="57">
        <f t="shared" si="0"/>
        <v>1.46</v>
      </c>
      <c r="T14" s="57">
        <f t="shared" si="0"/>
        <v>0</v>
      </c>
      <c r="U14" s="57">
        <f t="shared" si="0"/>
        <v>0.496</v>
      </c>
      <c r="V14" s="57">
        <f t="shared" si="0"/>
        <v>0.70199999999999996</v>
      </c>
      <c r="W14" s="57">
        <f t="shared" si="0"/>
        <v>0</v>
      </c>
      <c r="X14" s="57">
        <f t="shared" si="0"/>
        <v>0</v>
      </c>
      <c r="Y14" s="57">
        <f t="shared" si="0"/>
        <v>0.93400000000000005</v>
      </c>
      <c r="Z14" s="58" t="str">
        <f t="shared" si="0"/>
        <v/>
      </c>
      <c r="AA14" s="59">
        <f>SUM(AA9:AA13)</f>
        <v>325.05700000000002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4</v>
      </c>
      <c r="D17" s="67">
        <v>4</v>
      </c>
      <c r="E17" s="67">
        <v>4</v>
      </c>
      <c r="F17" s="67">
        <v>4</v>
      </c>
      <c r="G17" s="67">
        <v>4</v>
      </c>
      <c r="H17" s="67">
        <v>4</v>
      </c>
      <c r="I17" s="67">
        <v>4</v>
      </c>
      <c r="J17" s="67">
        <v>4</v>
      </c>
      <c r="K17" s="67">
        <v>4</v>
      </c>
      <c r="L17" s="67">
        <v>4</v>
      </c>
      <c r="M17" s="67">
        <v>4</v>
      </c>
      <c r="N17" s="67">
        <v>4</v>
      </c>
      <c r="O17" s="67">
        <v>4</v>
      </c>
      <c r="P17" s="67">
        <v>4</v>
      </c>
      <c r="Q17" s="67">
        <v>4</v>
      </c>
      <c r="R17" s="67">
        <v>4</v>
      </c>
      <c r="S17" s="67">
        <v>4</v>
      </c>
      <c r="T17" s="67">
        <v>4</v>
      </c>
      <c r="U17" s="67">
        <v>4</v>
      </c>
      <c r="V17" s="67">
        <v>4</v>
      </c>
      <c r="W17" s="67">
        <v>4</v>
      </c>
      <c r="X17" s="67">
        <v>4</v>
      </c>
      <c r="Y17" s="67">
        <v>4</v>
      </c>
      <c r="Z17" s="68"/>
      <c r="AA17" s="69">
        <f>SUM(B17:Z17)</f>
        <v>92</v>
      </c>
    </row>
    <row r="18" spans="1:27" ht="24.95" customHeight="1" x14ac:dyDescent="0.2">
      <c r="A18" s="70" t="s">
        <v>13</v>
      </c>
      <c r="B18" s="71">
        <v>2.7240000000000002</v>
      </c>
      <c r="C18" s="72">
        <v>2.74</v>
      </c>
      <c r="D18" s="72">
        <v>1.4810000000000001</v>
      </c>
      <c r="E18" s="72">
        <v>1.4950000000000001</v>
      </c>
      <c r="F18" s="72">
        <v>1.5329999999999999</v>
      </c>
      <c r="G18" s="72">
        <v>1.7469999999999999</v>
      </c>
      <c r="H18" s="72">
        <v>2.117</v>
      </c>
      <c r="I18" s="72">
        <v>2.4239999999999999</v>
      </c>
      <c r="J18" s="72">
        <v>2.5859999999999999</v>
      </c>
      <c r="K18" s="72">
        <v>2.601</v>
      </c>
      <c r="L18" s="72">
        <v>2.6190000000000002</v>
      </c>
      <c r="M18" s="72">
        <v>2.5979999999999999</v>
      </c>
      <c r="N18" s="72">
        <v>2.6080000000000001</v>
      </c>
      <c r="O18" s="72">
        <v>2.5510000000000002</v>
      </c>
      <c r="P18" s="72">
        <v>2.3609999999999998</v>
      </c>
      <c r="Q18" s="72">
        <v>2.1930000000000001</v>
      </c>
      <c r="R18" s="72">
        <v>2.0870000000000002</v>
      </c>
      <c r="S18" s="72">
        <v>2.0099999999999998</v>
      </c>
      <c r="T18" s="72">
        <v>3.5789999999999997</v>
      </c>
      <c r="U18" s="72">
        <v>1.8740000000000001</v>
      </c>
      <c r="V18" s="72">
        <v>1.792</v>
      </c>
      <c r="W18" s="72">
        <v>1.6659999999999999</v>
      </c>
      <c r="X18" s="72">
        <v>1.6060000000000001</v>
      </c>
      <c r="Y18" s="72">
        <v>2.8920000000000003</v>
      </c>
      <c r="Z18" s="73"/>
      <c r="AA18" s="74">
        <f>SUM(B18:Z18)</f>
        <v>53.884</v>
      </c>
    </row>
    <row r="19" spans="1:27" ht="24.95" customHeight="1" x14ac:dyDescent="0.2">
      <c r="A19" s="70" t="s">
        <v>14</v>
      </c>
      <c r="B19" s="75">
        <v>200.89699999999999</v>
      </c>
      <c r="C19" s="76">
        <v>7.0490000000000013</v>
      </c>
      <c r="D19" s="76">
        <v>6.2100000000000009</v>
      </c>
      <c r="E19" s="76">
        <v>7.7240000000000002</v>
      </c>
      <c r="F19" s="76">
        <v>6.33</v>
      </c>
      <c r="G19" s="76">
        <v>5.5339999999999998</v>
      </c>
      <c r="H19" s="76">
        <v>7.3760000000000003</v>
      </c>
      <c r="I19" s="76">
        <v>9.9579999999999984</v>
      </c>
      <c r="J19" s="76">
        <v>11.242000000000001</v>
      </c>
      <c r="K19" s="76">
        <v>10.19</v>
      </c>
      <c r="L19" s="76">
        <v>9.1750000000000007</v>
      </c>
      <c r="M19" s="76">
        <v>8.1339999999999986</v>
      </c>
      <c r="N19" s="76">
        <v>8.75</v>
      </c>
      <c r="O19" s="76">
        <v>5.5339999999999998</v>
      </c>
      <c r="P19" s="76">
        <v>5.1260000000000003</v>
      </c>
      <c r="Q19" s="76">
        <v>6.6580000000000004</v>
      </c>
      <c r="R19" s="76">
        <v>4.9529999999999994</v>
      </c>
      <c r="S19" s="76">
        <v>4.3049999999999997</v>
      </c>
      <c r="T19" s="76">
        <v>7.0300000000000011</v>
      </c>
      <c r="U19" s="76">
        <v>4.3140000000000001</v>
      </c>
      <c r="V19" s="76">
        <v>3.9429999999999996</v>
      </c>
      <c r="W19" s="76">
        <v>3.69</v>
      </c>
      <c r="X19" s="76">
        <v>3.4180000000000001</v>
      </c>
      <c r="Y19" s="76">
        <v>5.4119999999999999</v>
      </c>
      <c r="Z19" s="73"/>
      <c r="AA19" s="74">
        <f>SUM(B19:Z19)</f>
        <v>352.95199999999994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203.62099999999998</v>
      </c>
      <c r="C22" s="83">
        <f t="shared" si="1"/>
        <v>13.789000000000001</v>
      </c>
      <c r="D22" s="83">
        <f t="shared" si="1"/>
        <v>11.691000000000001</v>
      </c>
      <c r="E22" s="83">
        <f t="shared" si="1"/>
        <v>13.219000000000001</v>
      </c>
      <c r="F22" s="83">
        <f t="shared" si="1"/>
        <v>11.863</v>
      </c>
      <c r="G22" s="83">
        <f t="shared" si="1"/>
        <v>11.280999999999999</v>
      </c>
      <c r="H22" s="83">
        <f t="shared" si="1"/>
        <v>13.493</v>
      </c>
      <c r="I22" s="83">
        <f t="shared" si="1"/>
        <v>16.381999999999998</v>
      </c>
      <c r="J22" s="83">
        <f t="shared" si="1"/>
        <v>17.828000000000003</v>
      </c>
      <c r="K22" s="83">
        <f t="shared" si="1"/>
        <v>16.791</v>
      </c>
      <c r="L22" s="83">
        <f t="shared" si="1"/>
        <v>15.794</v>
      </c>
      <c r="M22" s="83">
        <f t="shared" si="1"/>
        <v>14.731999999999999</v>
      </c>
      <c r="N22" s="83">
        <f t="shared" si="1"/>
        <v>15.358000000000001</v>
      </c>
      <c r="O22" s="83">
        <f t="shared" si="1"/>
        <v>12.085000000000001</v>
      </c>
      <c r="P22" s="83">
        <f t="shared" si="1"/>
        <v>11.487</v>
      </c>
      <c r="Q22" s="83">
        <f t="shared" si="1"/>
        <v>12.850999999999999</v>
      </c>
      <c r="R22" s="83">
        <f t="shared" si="1"/>
        <v>11.04</v>
      </c>
      <c r="S22" s="83">
        <f t="shared" si="1"/>
        <v>10.315</v>
      </c>
      <c r="T22" s="83">
        <f t="shared" si="1"/>
        <v>14.609000000000002</v>
      </c>
      <c r="U22" s="83">
        <f t="shared" si="1"/>
        <v>10.188000000000001</v>
      </c>
      <c r="V22" s="83">
        <f t="shared" si="1"/>
        <v>9.7349999999999994</v>
      </c>
      <c r="W22" s="83">
        <f t="shared" si="1"/>
        <v>9.3559999999999999</v>
      </c>
      <c r="X22" s="83">
        <f t="shared" si="1"/>
        <v>9.0240000000000009</v>
      </c>
      <c r="Y22" s="83">
        <f t="shared" si="1"/>
        <v>12.304</v>
      </c>
      <c r="Z22" s="84">
        <f t="shared" si="1"/>
        <v>0</v>
      </c>
      <c r="AA22" s="85">
        <f t="shared" si="1"/>
        <v>498.83599999999996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205.53399999999999</v>
      </c>
      <c r="C26" s="72">
        <v>14.58</v>
      </c>
      <c r="D26" s="72">
        <v>12.632999999999999</v>
      </c>
      <c r="E26" s="72">
        <v>13.218999999999999</v>
      </c>
      <c r="F26" s="72">
        <v>11.863</v>
      </c>
      <c r="G26" s="72">
        <v>11.281000000000001</v>
      </c>
      <c r="H26" s="72">
        <v>13.497</v>
      </c>
      <c r="I26" s="72">
        <v>16.405000000000001</v>
      </c>
      <c r="J26" s="72">
        <v>196.732</v>
      </c>
      <c r="K26" s="72">
        <v>16.818999999999999</v>
      </c>
      <c r="L26" s="72">
        <v>16.262</v>
      </c>
      <c r="M26" s="72">
        <v>75.707999999999998</v>
      </c>
      <c r="N26" s="72">
        <v>75.709999999999994</v>
      </c>
      <c r="O26" s="72">
        <v>13.391999999999999</v>
      </c>
      <c r="P26" s="72">
        <v>15.382</v>
      </c>
      <c r="Q26" s="72">
        <v>16.991</v>
      </c>
      <c r="R26" s="72">
        <v>18.762</v>
      </c>
      <c r="S26" s="72">
        <v>11.775</v>
      </c>
      <c r="T26" s="72">
        <v>14.609</v>
      </c>
      <c r="U26" s="72">
        <v>10.683999999999999</v>
      </c>
      <c r="V26" s="72">
        <v>10.436999999999999</v>
      </c>
      <c r="W26" s="72">
        <v>9.3559999999999999</v>
      </c>
      <c r="X26" s="72">
        <v>9.0239999999999991</v>
      </c>
      <c r="Y26" s="72">
        <v>13.238</v>
      </c>
      <c r="Z26" s="73"/>
      <c r="AA26" s="74">
        <f>SUM(B26:Z26)</f>
        <v>823.89300000000003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205.53399999999999</v>
      </c>
      <c r="C28" s="57">
        <f t="shared" si="2"/>
        <v>14.58</v>
      </c>
      <c r="D28" s="57">
        <f t="shared" si="2"/>
        <v>12.632999999999999</v>
      </c>
      <c r="E28" s="57">
        <f t="shared" si="2"/>
        <v>13.218999999999999</v>
      </c>
      <c r="F28" s="57">
        <f t="shared" si="2"/>
        <v>11.863</v>
      </c>
      <c r="G28" s="57">
        <f t="shared" si="2"/>
        <v>11.281000000000001</v>
      </c>
      <c r="H28" s="57">
        <f t="shared" si="2"/>
        <v>13.497</v>
      </c>
      <c r="I28" s="57">
        <f t="shared" si="2"/>
        <v>16.405000000000001</v>
      </c>
      <c r="J28" s="57">
        <f t="shared" si="2"/>
        <v>196.732</v>
      </c>
      <c r="K28" s="57">
        <f t="shared" si="2"/>
        <v>16.818999999999999</v>
      </c>
      <c r="L28" s="57">
        <f t="shared" si="2"/>
        <v>16.262</v>
      </c>
      <c r="M28" s="57">
        <f t="shared" si="2"/>
        <v>75.707999999999998</v>
      </c>
      <c r="N28" s="57">
        <f t="shared" si="2"/>
        <v>75.709999999999994</v>
      </c>
      <c r="O28" s="57">
        <f t="shared" si="2"/>
        <v>13.391999999999999</v>
      </c>
      <c r="P28" s="57">
        <f t="shared" si="2"/>
        <v>15.382</v>
      </c>
      <c r="Q28" s="57">
        <f t="shared" si="2"/>
        <v>16.991</v>
      </c>
      <c r="R28" s="57">
        <f t="shared" si="2"/>
        <v>18.762</v>
      </c>
      <c r="S28" s="57">
        <f t="shared" si="2"/>
        <v>11.775</v>
      </c>
      <c r="T28" s="57">
        <f t="shared" si="2"/>
        <v>14.609</v>
      </c>
      <c r="U28" s="57">
        <f t="shared" si="2"/>
        <v>10.683999999999999</v>
      </c>
      <c r="V28" s="57">
        <f t="shared" si="2"/>
        <v>10.436999999999999</v>
      </c>
      <c r="W28" s="57">
        <f t="shared" si="2"/>
        <v>9.3559999999999999</v>
      </c>
      <c r="X28" s="57">
        <f t="shared" si="2"/>
        <v>9.0239999999999991</v>
      </c>
      <c r="Y28" s="57">
        <f t="shared" si="2"/>
        <v>13.238</v>
      </c>
      <c r="Z28" s="58">
        <f t="shared" si="2"/>
        <v>0</v>
      </c>
      <c r="AA28" s="59">
        <f t="shared" si="2"/>
        <v>823.89300000000003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205.53399999999999</v>
      </c>
      <c r="C47" s="83">
        <f t="shared" ref="C47:Z47" si="8">SUM(C10:C13)+C22+C36</f>
        <v>14.580000000000002</v>
      </c>
      <c r="D47" s="83">
        <f t="shared" si="8"/>
        <v>12.633000000000001</v>
      </c>
      <c r="E47" s="83">
        <f t="shared" si="8"/>
        <v>13.219000000000001</v>
      </c>
      <c r="F47" s="83">
        <f t="shared" si="8"/>
        <v>11.863</v>
      </c>
      <c r="G47" s="83">
        <f t="shared" si="8"/>
        <v>11.280999999999999</v>
      </c>
      <c r="H47" s="83">
        <f t="shared" si="8"/>
        <v>13.497</v>
      </c>
      <c r="I47" s="83">
        <f t="shared" si="8"/>
        <v>16.404999999999998</v>
      </c>
      <c r="J47" s="83">
        <f t="shared" si="8"/>
        <v>196.732</v>
      </c>
      <c r="K47" s="83">
        <f t="shared" si="8"/>
        <v>16.818999999999999</v>
      </c>
      <c r="L47" s="83">
        <f t="shared" si="8"/>
        <v>16.262</v>
      </c>
      <c r="M47" s="83">
        <f t="shared" si="8"/>
        <v>75.707999999999998</v>
      </c>
      <c r="N47" s="83">
        <f t="shared" si="8"/>
        <v>75.709999999999994</v>
      </c>
      <c r="O47" s="83">
        <f t="shared" si="8"/>
        <v>13.392000000000001</v>
      </c>
      <c r="P47" s="83">
        <f t="shared" si="8"/>
        <v>15.382</v>
      </c>
      <c r="Q47" s="83">
        <f t="shared" si="8"/>
        <v>16.991</v>
      </c>
      <c r="R47" s="83">
        <f t="shared" si="8"/>
        <v>18.762</v>
      </c>
      <c r="S47" s="83">
        <f t="shared" si="8"/>
        <v>11.774999999999999</v>
      </c>
      <c r="T47" s="83">
        <f t="shared" si="8"/>
        <v>14.609000000000002</v>
      </c>
      <c r="U47" s="83">
        <f t="shared" si="8"/>
        <v>10.684000000000001</v>
      </c>
      <c r="V47" s="83">
        <f t="shared" si="8"/>
        <v>10.436999999999999</v>
      </c>
      <c r="W47" s="83">
        <f t="shared" si="8"/>
        <v>9.3559999999999999</v>
      </c>
      <c r="X47" s="83">
        <f t="shared" si="8"/>
        <v>9.0240000000000009</v>
      </c>
      <c r="Y47" s="83">
        <f t="shared" si="8"/>
        <v>13.238</v>
      </c>
      <c r="Z47" s="84">
        <f t="shared" si="8"/>
        <v>0</v>
      </c>
      <c r="AA47" s="100">
        <f>SUM(B47:Z47)</f>
        <v>823.89300000000003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2020-12-07T13:50:40Z</dcterms:created>
  <dcterms:modified xsi:type="dcterms:W3CDTF">2020-12-07T13:50:42Z</dcterms:modified>
</cp:coreProperties>
</file>