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<sst xmlns="http://schemas.openxmlformats.org/spreadsheetml/2006/main" count="110" uniqueCount="50">
  <si>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06/12/2020 15:50:38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</si>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</sst>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27</c:v>
                </c:pt>
                <c:pt idx="1">
                  <c:v>27</c:v>
                </c:pt>
                <c:pt idx="2">
                  <c:v>27</c:v>
                </c:pt>
                <c:pt idx="3">
                  <c:v>27</c:v>
                </c:pt>
                <c:pt idx="4">
                  <c:v>27</c:v>
                </c:pt>
                <c:pt idx="5">
                  <c:v>27</c:v>
                </c:pt>
                <c:pt idx="6">
                  <c:v>27</c:v>
                </c:pt>
                <c:pt idx="7">
                  <c:v>27</c:v>
                </c:pt>
                <c:pt idx="8">
                  <c:v>27</c:v>
                </c:pt>
                <c:pt idx="9">
                  <c:v>27</c:v>
                </c:pt>
                <c:pt idx="10">
                  <c:v>27</c:v>
                </c:pt>
                <c:pt idx="11">
                  <c:v>27</c:v>
                </c:pt>
                <c:pt idx="12">
                  <c:v>27</c:v>
                </c:pt>
                <c:pt idx="13">
                  <c:v>27</c:v>
                </c:pt>
                <c:pt idx="14">
                  <c:v>27</c:v>
                </c:pt>
                <c:pt idx="15">
                  <c:v>27</c:v>
                </c:pt>
                <c:pt idx="16">
                  <c:v>27</c:v>
                </c:pt>
                <c:pt idx="17">
                  <c:v>27</c:v>
                </c:pt>
                <c:pt idx="18">
                  <c:v>27</c:v>
                </c:pt>
                <c:pt idx="19">
                  <c:v>27</c:v>
                </c:pt>
                <c:pt idx="20">
                  <c:v>27</c:v>
                </c:pt>
                <c:pt idx="21">
                  <c:v>27</c:v>
                </c:pt>
                <c:pt idx="22">
                  <c:v>27</c:v>
                </c:pt>
                <c:pt idx="23">
                  <c:v>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25.36</c:v>
                </c:pt>
                <c:pt idx="8">
                  <c:v>82.471000000000004</c:v>
                </c:pt>
                <c:pt idx="9">
                  <c:v>92.950999999999993</c:v>
                </c:pt>
                <c:pt idx="10">
                  <c:v>17.615000000000002</c:v>
                </c:pt>
                <c:pt idx="11">
                  <c:v>20.805</c:v>
                </c:pt>
                <c:pt idx="12">
                  <c:v>23.262</c:v>
                </c:pt>
                <c:pt idx="13">
                  <c:v>28.855</c:v>
                </c:pt>
                <c:pt idx="14">
                  <c:v>37.200000000000003</c:v>
                </c:pt>
                <c:pt idx="15">
                  <c:v>37.244</c:v>
                </c:pt>
                <c:pt idx="16">
                  <c:v>28.113</c:v>
                </c:pt>
                <c:pt idx="17">
                  <c:v>26.117000000000001</c:v>
                </c:pt>
                <c:pt idx="18">
                  <c:v>28.736000000000001</c:v>
                </c:pt>
                <c:pt idx="19">
                  <c:v>6.6939999999999991</c:v>
                </c:pt>
                <c:pt idx="20">
                  <c:v>8.6909999999999989</c:v>
                </c:pt>
                <c:pt idx="21">
                  <c:v>29.075000000000003</c:v>
                </c:pt>
                <c:pt idx="22">
                  <c:v>32.513999999999996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1.3120000000000001</c:v>
                </c:pt>
                <c:pt idx="1">
                  <c:v>4.93</c:v>
                </c:pt>
                <c:pt idx="2">
                  <c:v>9.8480000000000008</c:v>
                </c:pt>
                <c:pt idx="3">
                  <c:v>4.8690000000000007</c:v>
                </c:pt>
                <c:pt idx="4">
                  <c:v>5.6149999999999993</c:v>
                </c:pt>
                <c:pt idx="5">
                  <c:v>7.58</c:v>
                </c:pt>
                <c:pt idx="6">
                  <c:v>8.3740000000000006</c:v>
                </c:pt>
                <c:pt idx="7">
                  <c:v>5.6859999999999999</c:v>
                </c:pt>
                <c:pt idx="8">
                  <c:v>7.532</c:v>
                </c:pt>
                <c:pt idx="9">
                  <c:v>3.5390000000000001</c:v>
                </c:pt>
                <c:pt idx="10">
                  <c:v>2.327</c:v>
                </c:pt>
                <c:pt idx="11">
                  <c:v>4.6020000000000003</c:v>
                </c:pt>
                <c:pt idx="12">
                  <c:v>4.6340000000000003</c:v>
                </c:pt>
                <c:pt idx="13">
                  <c:v>3.222</c:v>
                </c:pt>
                <c:pt idx="14">
                  <c:v>5.2810000000000006</c:v>
                </c:pt>
                <c:pt idx="15">
                  <c:v>8.3279999999999994</c:v>
                </c:pt>
                <c:pt idx="16">
                  <c:v>7.8659999999999997</c:v>
                </c:pt>
                <c:pt idx="17">
                  <c:v>8.0599999999999987</c:v>
                </c:pt>
                <c:pt idx="18">
                  <c:v>2.0259999999999998</c:v>
                </c:pt>
                <c:pt idx="20">
                  <c:v>1.5940000000000001</c:v>
                </c:pt>
                <c:pt idx="21">
                  <c:v>2.4870000000000001</c:v>
                </c:pt>
                <c:pt idx="22">
                  <c:v>0.85499999999999998</c:v>
                </c:pt>
                <c:pt idx="23">
                  <c:v>4.4210000000000003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60628952"/>
        <c:axId val="3606293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46.457999999999998</c:v>
                </c:pt>
                <c:pt idx="1">
                  <c:v>47.981999999999999</c:v>
                </c:pt>
                <c:pt idx="2">
                  <c:v>51.847999999999999</c:v>
                </c:pt>
                <c:pt idx="3">
                  <c:v>46.869</c:v>
                </c:pt>
                <c:pt idx="4">
                  <c:v>47.614999999999995</c:v>
                </c:pt>
                <c:pt idx="5">
                  <c:v>49.58</c:v>
                </c:pt>
                <c:pt idx="6">
                  <c:v>50.373999999999995</c:v>
                </c:pt>
                <c:pt idx="7">
                  <c:v>58.046000000000014</c:v>
                </c:pt>
                <c:pt idx="8">
                  <c:v>120.39400000000001</c:v>
                </c:pt>
                <c:pt idx="9">
                  <c:v>127.40999999999998</c:v>
                </c:pt>
                <c:pt idx="10">
                  <c:v>50.386000000000003</c:v>
                </c:pt>
                <c:pt idx="11">
                  <c:v>56.03</c:v>
                </c:pt>
                <c:pt idx="12">
                  <c:v>56.198999999999998</c:v>
                </c:pt>
                <c:pt idx="13">
                  <c:v>59.076999999999998</c:v>
                </c:pt>
                <c:pt idx="14">
                  <c:v>69.480999999999995</c:v>
                </c:pt>
                <c:pt idx="15">
                  <c:v>72.572000000000017</c:v>
                </c:pt>
                <c:pt idx="16">
                  <c:v>62.978999999999999</c:v>
                </c:pt>
                <c:pt idx="17">
                  <c:v>61.176999999999992</c:v>
                </c:pt>
                <c:pt idx="18">
                  <c:v>57.762</c:v>
                </c:pt>
                <c:pt idx="19">
                  <c:v>34.378999999999998</c:v>
                </c:pt>
                <c:pt idx="20">
                  <c:v>37.284999999999997</c:v>
                </c:pt>
                <c:pt idx="21">
                  <c:v>59.903999999999996</c:v>
                </c:pt>
                <c:pt idx="22">
                  <c:v>60.369000000000007</c:v>
                </c:pt>
                <c:pt idx="23">
                  <c:v>46.420999999999999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0628952"/>
        <c:axId val="3606293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31.55</c:v>
                </c:pt>
                <c:pt idx="1">
                  <c:v>24.63</c:v>
                </c:pt>
                <c:pt idx="2">
                  <c:v>16.29</c:v>
                </c:pt>
                <c:pt idx="3">
                  <c:v>5.38</c:v>
                </c:pt>
                <c:pt idx="4">
                  <c:v>7.93</c:v>
                </c:pt>
                <c:pt idx="5">
                  <c:v>29.81</c:v>
                </c:pt>
                <c:pt idx="6">
                  <c:v>48.32</c:v>
                </c:pt>
                <c:pt idx="7">
                  <c:v>62.72</c:v>
                </c:pt>
                <c:pt idx="8">
                  <c:v>78.02</c:v>
                </c:pt>
                <c:pt idx="9">
                  <c:v>78.900000000000006</c:v>
                </c:pt>
                <c:pt idx="10">
                  <c:v>76.650000000000006</c:v>
                </c:pt>
                <c:pt idx="11">
                  <c:v>69.78</c:v>
                </c:pt>
                <c:pt idx="12">
                  <c:v>60.22</c:v>
                </c:pt>
                <c:pt idx="13">
                  <c:v>52.57</c:v>
                </c:pt>
                <c:pt idx="14">
                  <c:v>51.45</c:v>
                </c:pt>
                <c:pt idx="15">
                  <c:v>54.45</c:v>
                </c:pt>
                <c:pt idx="16">
                  <c:v>76.3</c:v>
                </c:pt>
                <c:pt idx="17">
                  <c:v>91.46</c:v>
                </c:pt>
                <c:pt idx="18">
                  <c:v>80.7</c:v>
                </c:pt>
                <c:pt idx="19">
                  <c:v>78.099999999999994</c:v>
                </c:pt>
                <c:pt idx="20">
                  <c:v>71.87</c:v>
                </c:pt>
                <c:pt idx="21">
                  <c:v>55.2</c:v>
                </c:pt>
                <c:pt idx="22">
                  <c:v>48.03</c:v>
                </c:pt>
                <c:pt idx="23">
                  <c:v>47.72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0630128"/>
        <c:axId val="360629736"/>
      </c:lineChart>
      <c:catAx>
        <c:axId val="360628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0629344"/>
        <c:crosses val="autoZero"/>
        <c:auto val="1"/>
        <c:lblAlgn val="ctr"/>
        <c:lblOffset val="100"/>
        <c:noMultiLvlLbl val="0"/>
      </c:catAx>
      <c:valAx>
        <c:axId val="360629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0628952"/>
        <c:crosses val="autoZero"/>
        <c:crossBetween val="between"/>
      </c:valAx>
      <c:valAx>
        <c:axId val="360629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0630128"/>
        <c:crosses val="max"/>
        <c:crossBetween val="between"/>
      </c:valAx>
      <c:catAx>
        <c:axId val="3606301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0629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44172</v>
          </cell>
        </row>
        <row r="5">
          <cell r="C5" t="str">
            <v>LIDA1</v>
          </cell>
        </row>
        <row r="20">
          <cell r="C20">
            <v>648</v>
          </cell>
        </row>
        <row r="21">
          <cell r="C21">
            <v>645.70299999999997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114.988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21.905999999999999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55.757999999999996</v>
          </cell>
        </row>
        <row r="34">
          <cell r="C34">
            <v>306.06200000000001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893.10400000000004</v>
          </cell>
        </row>
        <row r="40">
          <cell r="C40">
            <v>0</v>
          </cell>
        </row>
        <row r="41">
          <cell r="C41">
            <v>175.67300000000003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31.55</v>
          </cell>
          <cell r="C7">
            <v>24.63</v>
          </cell>
          <cell r="D7">
            <v>16.29</v>
          </cell>
          <cell r="E7">
            <v>5.38</v>
          </cell>
          <cell r="F7">
            <v>7.93</v>
          </cell>
          <cell r="G7">
            <v>29.81</v>
          </cell>
          <cell r="H7">
            <v>48.32</v>
          </cell>
          <cell r="I7">
            <v>62.72</v>
          </cell>
          <cell r="J7">
            <v>78.02</v>
          </cell>
          <cell r="K7">
            <v>78.900000000000006</v>
          </cell>
          <cell r="L7">
            <v>76.650000000000006</v>
          </cell>
          <cell r="M7">
            <v>69.78</v>
          </cell>
          <cell r="N7">
            <v>60.22</v>
          </cell>
          <cell r="O7">
            <v>52.57</v>
          </cell>
          <cell r="P7">
            <v>51.45</v>
          </cell>
          <cell r="Q7">
            <v>54.45</v>
          </cell>
          <cell r="R7">
            <v>76.3</v>
          </cell>
          <cell r="S7">
            <v>91.46</v>
          </cell>
          <cell r="T7">
            <v>80.7</v>
          </cell>
          <cell r="U7">
            <v>78.099999999999994</v>
          </cell>
          <cell r="V7">
            <v>71.87</v>
          </cell>
          <cell r="W7">
            <v>55.2</v>
          </cell>
          <cell r="X7">
            <v>48.03</v>
          </cell>
          <cell r="Y7">
            <v>47.72</v>
          </cell>
        </row>
        <row r="17">
          <cell r="B17">
            <v>27</v>
          </cell>
          <cell r="C17">
            <v>27</v>
          </cell>
          <cell r="D17">
            <v>27</v>
          </cell>
          <cell r="E17">
            <v>27</v>
          </cell>
          <cell r="F17">
            <v>27</v>
          </cell>
          <cell r="G17">
            <v>27</v>
          </cell>
          <cell r="H17">
            <v>27</v>
          </cell>
          <cell r="I17">
            <v>27</v>
          </cell>
          <cell r="J17">
            <v>27</v>
          </cell>
          <cell r="K17">
            <v>27</v>
          </cell>
          <cell r="L17">
            <v>27</v>
          </cell>
          <cell r="M17">
            <v>27</v>
          </cell>
          <cell r="N17">
            <v>27</v>
          </cell>
          <cell r="O17">
            <v>27</v>
          </cell>
          <cell r="P17">
            <v>27</v>
          </cell>
          <cell r="Q17">
            <v>27</v>
          </cell>
          <cell r="R17">
            <v>27</v>
          </cell>
          <cell r="S17">
            <v>27</v>
          </cell>
          <cell r="T17">
            <v>27</v>
          </cell>
          <cell r="U17">
            <v>27</v>
          </cell>
          <cell r="V17">
            <v>27</v>
          </cell>
          <cell r="W17">
            <v>27</v>
          </cell>
          <cell r="X17">
            <v>27</v>
          </cell>
          <cell r="Y17">
            <v>27</v>
          </cell>
        </row>
        <row r="26">
          <cell r="J26">
            <v>64.813000000000002</v>
          </cell>
          <cell r="K26">
            <v>75.290999999999997</v>
          </cell>
        </row>
        <row r="28">
          <cell r="B28">
            <v>15</v>
          </cell>
          <cell r="C28">
            <v>15</v>
          </cell>
          <cell r="D28">
            <v>15</v>
          </cell>
          <cell r="E28">
            <v>15</v>
          </cell>
          <cell r="F28">
            <v>15</v>
          </cell>
          <cell r="G28">
            <v>15</v>
          </cell>
          <cell r="H28">
            <v>15</v>
          </cell>
          <cell r="I28">
            <v>15</v>
          </cell>
          <cell r="J28">
            <v>15</v>
          </cell>
          <cell r="K28">
            <v>15</v>
          </cell>
          <cell r="L28">
            <v>15</v>
          </cell>
          <cell r="M28">
            <v>15</v>
          </cell>
          <cell r="N28">
            <v>15</v>
          </cell>
          <cell r="O28">
            <v>15</v>
          </cell>
          <cell r="P28">
            <v>15</v>
          </cell>
          <cell r="Q28">
            <v>15</v>
          </cell>
          <cell r="R28">
            <v>15</v>
          </cell>
          <cell r="S28">
            <v>15</v>
          </cell>
          <cell r="T28">
            <v>15</v>
          </cell>
          <cell r="W28">
            <v>15</v>
          </cell>
          <cell r="Y28">
            <v>15</v>
          </cell>
        </row>
        <row r="37">
          <cell r="I37">
            <v>10.36</v>
          </cell>
          <cell r="J37">
            <v>2.6579999999999999</v>
          </cell>
          <cell r="K37">
            <v>2.66</v>
          </cell>
          <cell r="L37">
            <v>2.6150000000000002</v>
          </cell>
          <cell r="M37">
            <v>5.8049999999999997</v>
          </cell>
          <cell r="N37">
            <v>8.2620000000000005</v>
          </cell>
          <cell r="O37">
            <v>13.855</v>
          </cell>
          <cell r="P37">
            <v>7.71</v>
          </cell>
          <cell r="Q37">
            <v>7.7240000000000002</v>
          </cell>
          <cell r="R37">
            <v>2.613</v>
          </cell>
          <cell r="S37">
            <v>1.5</v>
          </cell>
          <cell r="T37">
            <v>3.89</v>
          </cell>
          <cell r="U37">
            <v>2.0379999999999998</v>
          </cell>
          <cell r="V37">
            <v>1.3540000000000001</v>
          </cell>
          <cell r="W37">
            <v>4.0060000000000002</v>
          </cell>
          <cell r="X37">
            <v>15.32</v>
          </cell>
        </row>
        <row r="38">
          <cell r="P38">
            <v>14.49</v>
          </cell>
          <cell r="Q38">
            <v>14.52</v>
          </cell>
          <cell r="R38">
            <v>10.5</v>
          </cell>
          <cell r="S38">
            <v>9.6170000000000009</v>
          </cell>
          <cell r="T38">
            <v>9.8460000000000001</v>
          </cell>
          <cell r="U38">
            <v>4.6559999999999997</v>
          </cell>
          <cell r="V38">
            <v>7.3369999999999997</v>
          </cell>
          <cell r="W38">
            <v>10.069000000000001</v>
          </cell>
          <cell r="X38">
            <v>17.193999999999999</v>
          </cell>
        </row>
        <row r="59">
          <cell r="B59">
            <v>1.3120000000000001</v>
          </cell>
          <cell r="C59">
            <v>4.93</v>
          </cell>
          <cell r="D59">
            <v>9.8480000000000008</v>
          </cell>
          <cell r="E59">
            <v>4.8690000000000007</v>
          </cell>
          <cell r="F59">
            <v>5.6149999999999993</v>
          </cell>
          <cell r="G59">
            <v>7.58</v>
          </cell>
          <cell r="H59">
            <v>8.3740000000000006</v>
          </cell>
          <cell r="I59">
            <v>5.6859999999999999</v>
          </cell>
          <cell r="J59">
            <v>7.532</v>
          </cell>
          <cell r="K59">
            <v>3.5390000000000001</v>
          </cell>
          <cell r="L59">
            <v>2.327</v>
          </cell>
          <cell r="M59">
            <v>4.6020000000000003</v>
          </cell>
          <cell r="N59">
            <v>4.6340000000000003</v>
          </cell>
          <cell r="O59">
            <v>3.222</v>
          </cell>
          <cell r="P59">
            <v>5.2810000000000006</v>
          </cell>
          <cell r="Q59">
            <v>8.3279999999999994</v>
          </cell>
          <cell r="R59">
            <v>7.8659999999999997</v>
          </cell>
          <cell r="S59">
            <v>8.0599999999999987</v>
          </cell>
          <cell r="T59">
            <v>2.0259999999999998</v>
          </cell>
          <cell r="V59">
            <v>1.5940000000000001</v>
          </cell>
          <cell r="W59">
            <v>2.4870000000000001</v>
          </cell>
          <cell r="X59">
            <v>0.85499999999999998</v>
          </cell>
          <cell r="Y59">
            <v>4.4210000000000003</v>
          </cell>
        </row>
        <row r="66">
          <cell r="B66">
            <v>3.1459999999999999</v>
          </cell>
          <cell r="C66">
            <v>1.052</v>
          </cell>
          <cell r="J66">
            <v>3.3910000000000005</v>
          </cell>
          <cell r="K66">
            <v>3.92</v>
          </cell>
          <cell r="L66">
            <v>3.444</v>
          </cell>
          <cell r="M66">
            <v>3.6229999999999998</v>
          </cell>
          <cell r="N66">
            <v>1.3029999999999999</v>
          </cell>
          <cell r="U66">
            <v>0.68500000000000005</v>
          </cell>
          <cell r="W66">
            <v>1.3419999999999999</v>
          </cell>
        </row>
      </sheetData>
      <sheetData sheetId="17">
        <row r="25">
          <cell r="J25">
            <v>106.813</v>
          </cell>
          <cell r="K25">
            <v>117.291</v>
          </cell>
        </row>
        <row r="26">
          <cell r="B26">
            <v>15</v>
          </cell>
          <cell r="C26">
            <v>15</v>
          </cell>
          <cell r="D26">
            <v>15</v>
          </cell>
          <cell r="E26">
            <v>15</v>
          </cell>
          <cell r="F26">
            <v>15</v>
          </cell>
          <cell r="G26">
            <v>15</v>
          </cell>
          <cell r="H26">
            <v>15</v>
          </cell>
          <cell r="Q26">
            <v>15</v>
          </cell>
          <cell r="R26">
            <v>15</v>
          </cell>
          <cell r="S26">
            <v>15</v>
          </cell>
          <cell r="T26">
            <v>15</v>
          </cell>
          <cell r="W26">
            <v>15</v>
          </cell>
          <cell r="Y26">
            <v>15</v>
          </cell>
        </row>
        <row r="29">
          <cell r="B29">
            <v>27</v>
          </cell>
          <cell r="C29">
            <v>27</v>
          </cell>
          <cell r="D29">
            <v>27</v>
          </cell>
          <cell r="E29">
            <v>27</v>
          </cell>
          <cell r="F29">
            <v>27</v>
          </cell>
          <cell r="G29">
            <v>27</v>
          </cell>
          <cell r="H29">
            <v>27</v>
          </cell>
          <cell r="I29">
            <v>42</v>
          </cell>
          <cell r="Q29">
            <v>27</v>
          </cell>
          <cell r="R29">
            <v>27</v>
          </cell>
          <cell r="S29">
            <v>27</v>
          </cell>
          <cell r="T29">
            <v>27</v>
          </cell>
          <cell r="U29">
            <v>27</v>
          </cell>
          <cell r="V29">
            <v>27</v>
          </cell>
          <cell r="W29">
            <v>27</v>
          </cell>
          <cell r="X29">
            <v>27</v>
          </cell>
          <cell r="Y29">
            <v>27</v>
          </cell>
        </row>
        <row r="59">
          <cell r="C59">
            <v>1.585</v>
          </cell>
          <cell r="D59">
            <v>5.5449999999999999</v>
          </cell>
          <cell r="E59">
            <v>0.57099999999999995</v>
          </cell>
          <cell r="F59">
            <v>1.077</v>
          </cell>
          <cell r="G59">
            <v>0.80800000000000005</v>
          </cell>
          <cell r="I59">
            <v>2.4539999999999997</v>
          </cell>
          <cell r="J59">
            <v>5.3310000000000004</v>
          </cell>
          <cell r="K59">
            <v>5.8579999999999997</v>
          </cell>
          <cell r="L59">
            <v>4.048</v>
          </cell>
          <cell r="M59">
            <v>5.3119999999999994</v>
          </cell>
          <cell r="N59">
            <v>5.4270000000000005</v>
          </cell>
          <cell r="O59">
            <v>5.1539999999999999</v>
          </cell>
          <cell r="P59">
            <v>14.135</v>
          </cell>
          <cell r="Q59">
            <v>14.124000000000001</v>
          </cell>
          <cell r="R59">
            <v>16.210999999999999</v>
          </cell>
          <cell r="S59">
            <v>11.73</v>
          </cell>
          <cell r="T59">
            <v>10.786</v>
          </cell>
          <cell r="U59">
            <v>7.3789999999999996</v>
          </cell>
          <cell r="V59">
            <v>10.285</v>
          </cell>
          <cell r="W59">
            <v>17.904</v>
          </cell>
          <cell r="X59">
            <v>29.512</v>
          </cell>
          <cell r="Y59">
            <v>0.437</v>
          </cell>
        </row>
        <row r="65">
          <cell r="B65">
            <v>1.696</v>
          </cell>
          <cell r="C65">
            <v>1.6819999999999999</v>
          </cell>
          <cell r="D65">
            <v>1.7130000000000001</v>
          </cell>
          <cell r="E65">
            <v>1.7689999999999999</v>
          </cell>
          <cell r="F65">
            <v>1.9470000000000001</v>
          </cell>
          <cell r="G65">
            <v>2.5379999999999998</v>
          </cell>
          <cell r="H65">
            <v>3.335</v>
          </cell>
          <cell r="I65">
            <v>3.9729999999999999</v>
          </cell>
          <cell r="J65">
            <v>4.2480000000000002</v>
          </cell>
          <cell r="K65">
            <v>2.1760000000000002</v>
          </cell>
          <cell r="L65">
            <v>2.202</v>
          </cell>
          <cell r="M65">
            <v>4.3689999999999998</v>
          </cell>
          <cell r="N65">
            <v>4.4349999999999996</v>
          </cell>
          <cell r="O65">
            <v>4.29</v>
          </cell>
          <cell r="P65">
            <v>3.9769999999999999</v>
          </cell>
          <cell r="Q65">
            <v>3.7</v>
          </cell>
          <cell r="R65">
            <v>1.7749999999999999</v>
          </cell>
          <cell r="S65">
            <v>1.714</v>
          </cell>
          <cell r="T65">
            <v>1.6419999999999999</v>
          </cell>
          <cell r="X65">
            <v>1.3089999999999999</v>
          </cell>
          <cell r="Y65">
            <v>1.268</v>
          </cell>
        </row>
        <row r="66">
          <cell r="B66">
            <v>2.762</v>
          </cell>
          <cell r="C66">
            <v>2.7149999999999999</v>
          </cell>
          <cell r="D66">
            <v>2.59</v>
          </cell>
          <cell r="E66">
            <v>2.5289999999999999</v>
          </cell>
          <cell r="F66">
            <v>2.5910000000000002</v>
          </cell>
          <cell r="G66">
            <v>4.234</v>
          </cell>
          <cell r="H66">
            <v>5.0389999999999997</v>
          </cell>
          <cell r="I66">
            <v>9.6189999999999998</v>
          </cell>
          <cell r="J66">
            <v>4.0019999999999998</v>
          </cell>
          <cell r="K66">
            <v>2.085</v>
          </cell>
          <cell r="L66">
            <v>44.136000000000003</v>
          </cell>
          <cell r="M66">
            <v>46.349000000000004</v>
          </cell>
          <cell r="N66">
            <v>46.337000000000003</v>
          </cell>
          <cell r="O66">
            <v>49.632999999999996</v>
          </cell>
          <cell r="P66">
            <v>51.369</v>
          </cell>
          <cell r="Q66">
            <v>12.748000000000001</v>
          </cell>
          <cell r="R66">
            <v>2.9929999999999999</v>
          </cell>
          <cell r="S66">
            <v>5.7329999999999997</v>
          </cell>
          <cell r="T66">
            <v>3.3339999999999996</v>
          </cell>
          <cell r="X66">
            <v>2.5479999999999996</v>
          </cell>
          <cell r="Y66">
            <v>2.7159999999999997</v>
          </cell>
        </row>
      </sheetData>
      <sheetData sheetId="18">
        <row r="7">
          <cell r="B7">
            <v>31.55</v>
          </cell>
          <cell r="C7">
            <v>24.63</v>
          </cell>
          <cell r="D7">
            <v>16.29</v>
          </cell>
          <cell r="E7">
            <v>5.38</v>
          </cell>
          <cell r="F7">
            <v>7.93</v>
          </cell>
          <cell r="G7">
            <v>29.81</v>
          </cell>
          <cell r="H7">
            <v>48.32</v>
          </cell>
          <cell r="I7">
            <v>62.72</v>
          </cell>
          <cell r="J7">
            <v>78.02</v>
          </cell>
          <cell r="K7">
            <v>78.900000000000006</v>
          </cell>
          <cell r="L7">
            <v>76.650000000000006</v>
          </cell>
          <cell r="M7">
            <v>69.78</v>
          </cell>
          <cell r="N7">
            <v>60.22</v>
          </cell>
          <cell r="O7">
            <v>52.57</v>
          </cell>
          <cell r="P7">
            <v>51.45</v>
          </cell>
          <cell r="Q7">
            <v>54.45</v>
          </cell>
          <cell r="R7">
            <v>76.3</v>
          </cell>
          <cell r="S7">
            <v>91.46</v>
          </cell>
          <cell r="T7">
            <v>80.7</v>
          </cell>
          <cell r="U7">
            <v>78.099999999999994</v>
          </cell>
          <cell r="V7">
            <v>71.87</v>
          </cell>
          <cell r="W7">
            <v>55.2</v>
          </cell>
          <cell r="X7">
            <v>48.03</v>
          </cell>
          <cell r="Y7">
            <v>47.72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EUNICE_TRADING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KORINTHOS_POWER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44170</v>
          </cell>
        </row>
        <row r="4">
          <cell r="B4">
            <v>44170</v>
          </cell>
        </row>
        <row r="5">
          <cell r="B5">
            <v>44170</v>
          </cell>
        </row>
        <row r="6">
          <cell r="B6">
            <v>44170</v>
          </cell>
        </row>
        <row r="7">
          <cell r="B7">
            <v>44170</v>
          </cell>
        </row>
        <row r="8">
          <cell r="B8">
            <v>44170</v>
          </cell>
        </row>
        <row r="9">
          <cell r="B9">
            <v>44170</v>
          </cell>
        </row>
        <row r="10">
          <cell r="B10">
            <v>44170</v>
          </cell>
        </row>
        <row r="11">
          <cell r="B11">
            <v>44170</v>
          </cell>
        </row>
        <row r="12">
          <cell r="B12">
            <v>44170</v>
          </cell>
        </row>
        <row r="13">
          <cell r="B13">
            <v>44170</v>
          </cell>
        </row>
        <row r="14">
          <cell r="B14">
            <v>44170</v>
          </cell>
        </row>
        <row r="15">
          <cell r="B15">
            <v>44170</v>
          </cell>
        </row>
        <row r="16">
          <cell r="B16">
            <v>44170</v>
          </cell>
        </row>
      </sheetData>
      <sheetData sheetId="41">
        <row r="2">
          <cell r="C2">
            <v>44173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449.97030000000001</v>
          </cell>
          <cell r="J12">
            <v>449.97</v>
          </cell>
          <cell r="K12">
            <v>449.97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160.9726</v>
          </cell>
          <cell r="J24">
            <v>160.97300000000001</v>
          </cell>
          <cell r="K24">
            <v>160.97300000000001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44173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46.457999999999998</v>
      </c>
      <c r="C4" s="18">
        <v>47.982000000000006</v>
      </c>
      <c r="D4" s="18">
        <v>51.847999999999999</v>
      </c>
      <c r="E4" s="18">
        <v>46.869</v>
      </c>
      <c r="F4" s="18">
        <v>47.615000000000002</v>
      </c>
      <c r="G4" s="18">
        <v>49.580000000000005</v>
      </c>
      <c r="H4" s="18">
        <v>50.374000000000002</v>
      </c>
      <c r="I4" s="18">
        <v>58.045999999999999</v>
      </c>
      <c r="J4" s="18">
        <v>120.39399999999999</v>
      </c>
      <c r="K4" s="18">
        <v>127.40999999999998</v>
      </c>
      <c r="L4" s="18">
        <v>50.38600000000001</v>
      </c>
      <c r="M4" s="18">
        <v>56.03</v>
      </c>
      <c r="N4" s="18">
        <v>56.198999999999998</v>
      </c>
      <c r="O4" s="18">
        <v>59.076999999999998</v>
      </c>
      <c r="P4" s="18">
        <v>69.480999999999995</v>
      </c>
      <c r="Q4" s="18">
        <v>72.572000000000003</v>
      </c>
      <c r="R4" s="18">
        <v>62.978999999999999</v>
      </c>
      <c r="S4" s="18">
        <v>61.177</v>
      </c>
      <c r="T4" s="18">
        <v>57.762</v>
      </c>
      <c r="U4" s="18">
        <v>34.378999999999998</v>
      </c>
      <c r="V4" s="18">
        <v>37.285000000000004</v>
      </c>
      <c r="W4" s="18">
        <v>59.904000000000003</v>
      </c>
      <c r="X4" s="18">
        <v>60.369</v>
      </c>
      <c r="Y4" s="18">
        <v>46.420999999999999</v>
      </c>
      <c r="Z4" s="19"/>
      <c r="AA4" s="20">
        <f>SUM(B4:Z4)</f>
        <v>1430.5969999999998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31.55</v>
      </c>
      <c r="C7" s="28">
        <v>24.63</v>
      </c>
      <c r="D7" s="28">
        <v>16.29</v>
      </c>
      <c r="E7" s="28">
        <v>5.38</v>
      </c>
      <c r="F7" s="28">
        <v>7.93</v>
      </c>
      <c r="G7" s="28">
        <v>29.81</v>
      </c>
      <c r="H7" s="28">
        <v>48.32</v>
      </c>
      <c r="I7" s="28">
        <v>62.72</v>
      </c>
      <c r="J7" s="28">
        <v>78.02</v>
      </c>
      <c r="K7" s="28">
        <v>78.900000000000006</v>
      </c>
      <c r="L7" s="28">
        <v>76.650000000000006</v>
      </c>
      <c r="M7" s="28">
        <v>69.78</v>
      </c>
      <c r="N7" s="28">
        <v>60.22</v>
      </c>
      <c r="O7" s="28">
        <v>52.57</v>
      </c>
      <c r="P7" s="28">
        <v>51.45</v>
      </c>
      <c r="Q7" s="28">
        <v>54.45</v>
      </c>
      <c r="R7" s="28">
        <v>76.3</v>
      </c>
      <c r="S7" s="28">
        <v>91.46</v>
      </c>
      <c r="T7" s="28">
        <v>80.7</v>
      </c>
      <c r="U7" s="28">
        <v>78.099999999999994</v>
      </c>
      <c r="V7" s="28">
        <v>71.87</v>
      </c>
      <c r="W7" s="28">
        <v>55.2</v>
      </c>
      <c r="X7" s="28">
        <v>48.03</v>
      </c>
      <c r="Y7" s="28">
        <v>47.72</v>
      </c>
      <c r="Z7" s="29"/>
      <c r="AA7" s="30">
        <f>IF(SUM(GR_MAINLAND_MCP_SUM_SELL)&lt;&gt;0,AVERAGEIF(GR_MAINLAND_MCP_SUM_SELL,"&lt;&gt;"""),"")</f>
        <v>54.085416666666667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27</v>
      </c>
      <c r="C10" s="42">
        <v>27</v>
      </c>
      <c r="D10" s="42">
        <v>27</v>
      </c>
      <c r="E10" s="42">
        <v>27</v>
      </c>
      <c r="F10" s="42">
        <v>27</v>
      </c>
      <c r="G10" s="42">
        <v>27</v>
      </c>
      <c r="H10" s="42">
        <v>27</v>
      </c>
      <c r="I10" s="42">
        <v>27</v>
      </c>
      <c r="J10" s="42">
        <v>27</v>
      </c>
      <c r="K10" s="42">
        <v>27</v>
      </c>
      <c r="L10" s="42">
        <v>27</v>
      </c>
      <c r="M10" s="42">
        <v>27</v>
      </c>
      <c r="N10" s="42">
        <v>27</v>
      </c>
      <c r="O10" s="42">
        <v>27</v>
      </c>
      <c r="P10" s="42">
        <v>27</v>
      </c>
      <c r="Q10" s="42">
        <v>27</v>
      </c>
      <c r="R10" s="42">
        <v>27</v>
      </c>
      <c r="S10" s="42">
        <v>27</v>
      </c>
      <c r="T10" s="42">
        <v>27</v>
      </c>
      <c r="U10" s="42">
        <v>27</v>
      </c>
      <c r="V10" s="42">
        <v>27</v>
      </c>
      <c r="W10" s="42">
        <v>27</v>
      </c>
      <c r="X10" s="42">
        <v>27</v>
      </c>
      <c r="Y10" s="42">
        <v>27</v>
      </c>
      <c r="Z10" s="43"/>
      <c r="AA10" s="44">
        <f>SUM(B10:Z10)</f>
        <v>648</v>
      </c>
    </row>
    <row r="11" spans="1:27" ht="24.95" customHeight="1" x14ac:dyDescent="0.2">
      <c r="A11" s="45" t="s">
        <v>7</v>
      </c>
      <c r="B11" s="46">
        <v>15</v>
      </c>
      <c r="C11" s="47">
        <v>15</v>
      </c>
      <c r="D11" s="47">
        <v>15</v>
      </c>
      <c r="E11" s="47">
        <v>15</v>
      </c>
      <c r="F11" s="47">
        <v>15</v>
      </c>
      <c r="G11" s="47">
        <v>15</v>
      </c>
      <c r="H11" s="47">
        <v>15</v>
      </c>
      <c r="I11" s="47">
        <v>25.36</v>
      </c>
      <c r="J11" s="47">
        <v>82.471000000000004</v>
      </c>
      <c r="K11" s="47">
        <v>92.950999999999993</v>
      </c>
      <c r="L11" s="47">
        <v>17.615000000000002</v>
      </c>
      <c r="M11" s="47">
        <v>20.805</v>
      </c>
      <c r="N11" s="47">
        <v>23.262</v>
      </c>
      <c r="O11" s="47">
        <v>28.855</v>
      </c>
      <c r="P11" s="47">
        <v>37.200000000000003</v>
      </c>
      <c r="Q11" s="47">
        <v>37.244</v>
      </c>
      <c r="R11" s="47">
        <v>28.113</v>
      </c>
      <c r="S11" s="47">
        <v>26.117000000000001</v>
      </c>
      <c r="T11" s="47">
        <v>28.736000000000001</v>
      </c>
      <c r="U11" s="47">
        <v>6.6939999999999991</v>
      </c>
      <c r="V11" s="47">
        <v>8.6909999999999989</v>
      </c>
      <c r="W11" s="47">
        <v>29.075000000000003</v>
      </c>
      <c r="X11" s="47">
        <v>32.513999999999996</v>
      </c>
      <c r="Y11" s="47">
        <v>15</v>
      </c>
      <c r="Z11" s="48"/>
      <c r="AA11" s="49">
        <f>SUM(B11:Z11)</f>
        <v>645.70300000000009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1.3120000000000001</v>
      </c>
      <c r="C13" s="52">
        <v>4.93</v>
      </c>
      <c r="D13" s="52">
        <v>9.8480000000000008</v>
      </c>
      <c r="E13" s="52">
        <v>4.8690000000000007</v>
      </c>
      <c r="F13" s="52">
        <v>5.6149999999999993</v>
      </c>
      <c r="G13" s="52">
        <v>7.58</v>
      </c>
      <c r="H13" s="52">
        <v>8.3740000000000006</v>
      </c>
      <c r="I13" s="52">
        <v>5.6859999999999999</v>
      </c>
      <c r="J13" s="52">
        <v>7.532</v>
      </c>
      <c r="K13" s="52">
        <v>3.5390000000000001</v>
      </c>
      <c r="L13" s="52">
        <v>2.327</v>
      </c>
      <c r="M13" s="52">
        <v>4.6020000000000003</v>
      </c>
      <c r="N13" s="52">
        <v>4.6340000000000003</v>
      </c>
      <c r="O13" s="52">
        <v>3.222</v>
      </c>
      <c r="P13" s="52">
        <v>5.2810000000000006</v>
      </c>
      <c r="Q13" s="52">
        <v>8.3279999999999994</v>
      </c>
      <c r="R13" s="52">
        <v>7.8659999999999997</v>
      </c>
      <c r="S13" s="52">
        <v>8.0599999999999987</v>
      </c>
      <c r="T13" s="52">
        <v>2.0259999999999998</v>
      </c>
      <c r="U13" s="52"/>
      <c r="V13" s="52">
        <v>1.5940000000000001</v>
      </c>
      <c r="W13" s="52">
        <v>2.4870000000000001</v>
      </c>
      <c r="X13" s="52">
        <v>0.85499999999999998</v>
      </c>
      <c r="Y13" s="52">
        <v>4.4210000000000003</v>
      </c>
      <c r="Z13" s="53"/>
      <c r="AA13" s="54">
        <f>SUM(B13:Z13)</f>
        <v>114.988</v>
      </c>
    </row>
    <row r="14" spans="1:27" ht="30" customHeight="1" thickBot="1" x14ac:dyDescent="0.25">
      <c r="A14" s="55" t="s">
        <v>10</v>
      </c>
      <c r="B14" s="56">
        <f>IF(LEN(B$2)&gt;0,SUM(B10:B13),"")</f>
        <v>43.311999999999998</v>
      </c>
      <c r="C14" s="57">
        <f t="shared" ref="C14:Z14" si="0">IF(LEN(C$2)&gt;0,SUM(C10:C13),"")</f>
        <v>46.93</v>
      </c>
      <c r="D14" s="57">
        <f t="shared" si="0"/>
        <v>51.847999999999999</v>
      </c>
      <c r="E14" s="57">
        <f t="shared" si="0"/>
        <v>46.869</v>
      </c>
      <c r="F14" s="57">
        <f t="shared" si="0"/>
        <v>47.615000000000002</v>
      </c>
      <c r="G14" s="57">
        <f t="shared" si="0"/>
        <v>49.58</v>
      </c>
      <c r="H14" s="57">
        <f t="shared" si="0"/>
        <v>50.374000000000002</v>
      </c>
      <c r="I14" s="57">
        <f t="shared" si="0"/>
        <v>58.045999999999999</v>
      </c>
      <c r="J14" s="57">
        <f t="shared" si="0"/>
        <v>117.003</v>
      </c>
      <c r="K14" s="57">
        <f t="shared" si="0"/>
        <v>123.49</v>
      </c>
      <c r="L14" s="57">
        <f t="shared" si="0"/>
        <v>46.942</v>
      </c>
      <c r="M14" s="57">
        <f t="shared" si="0"/>
        <v>52.406999999999996</v>
      </c>
      <c r="N14" s="57">
        <f t="shared" si="0"/>
        <v>54.896000000000001</v>
      </c>
      <c r="O14" s="57">
        <f t="shared" si="0"/>
        <v>59.077000000000005</v>
      </c>
      <c r="P14" s="57">
        <f t="shared" si="0"/>
        <v>69.481000000000009</v>
      </c>
      <c r="Q14" s="57">
        <f t="shared" si="0"/>
        <v>72.572000000000003</v>
      </c>
      <c r="R14" s="57">
        <f t="shared" si="0"/>
        <v>62.978999999999999</v>
      </c>
      <c r="S14" s="57">
        <f t="shared" si="0"/>
        <v>61.177000000000007</v>
      </c>
      <c r="T14" s="57">
        <f t="shared" si="0"/>
        <v>57.762</v>
      </c>
      <c r="U14" s="57">
        <f t="shared" si="0"/>
        <v>33.694000000000003</v>
      </c>
      <c r="V14" s="57">
        <f t="shared" si="0"/>
        <v>37.285000000000004</v>
      </c>
      <c r="W14" s="57">
        <f t="shared" si="0"/>
        <v>58.562000000000005</v>
      </c>
      <c r="X14" s="57">
        <f t="shared" si="0"/>
        <v>60.368999999999993</v>
      </c>
      <c r="Y14" s="57">
        <f t="shared" si="0"/>
        <v>46.420999999999999</v>
      </c>
      <c r="Z14" s="58" t="str">
        <f t="shared" si="0"/>
        <v/>
      </c>
      <c r="AA14" s="59">
        <f>SUM(AA9:AA13)</f>
        <v>1408.691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3.1459999999999999</v>
      </c>
      <c r="C19" s="76">
        <v>1.052</v>
      </c>
      <c r="D19" s="76"/>
      <c r="E19" s="76"/>
      <c r="F19" s="76"/>
      <c r="G19" s="76"/>
      <c r="H19" s="76"/>
      <c r="I19" s="76"/>
      <c r="J19" s="76">
        <v>3.3910000000000005</v>
      </c>
      <c r="K19" s="76">
        <v>3.92</v>
      </c>
      <c r="L19" s="76">
        <v>3.444</v>
      </c>
      <c r="M19" s="76">
        <v>3.6229999999999998</v>
      </c>
      <c r="N19" s="76">
        <v>1.3029999999999999</v>
      </c>
      <c r="O19" s="76"/>
      <c r="P19" s="76"/>
      <c r="Q19" s="76"/>
      <c r="R19" s="76"/>
      <c r="S19" s="76"/>
      <c r="T19" s="76"/>
      <c r="U19" s="76">
        <v>0.68500000000000005</v>
      </c>
      <c r="V19" s="76"/>
      <c r="W19" s="76">
        <v>1.3419999999999999</v>
      </c>
      <c r="X19" s="76"/>
      <c r="Y19" s="76"/>
      <c r="Z19" s="73"/>
      <c r="AA19" s="74">
        <f>SUM(B19:Z19)</f>
        <v>21.905999999999999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3.1459999999999999</v>
      </c>
      <c r="C22" s="83">
        <f t="shared" ref="C22:Z22" si="1">IF(LEN(C$2)&gt;0,SUM(C17:C21),"")</f>
        <v>1.052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3.3910000000000005</v>
      </c>
      <c r="K22" s="83">
        <f t="shared" si="1"/>
        <v>3.92</v>
      </c>
      <c r="L22" s="83">
        <f t="shared" si="1"/>
        <v>3.444</v>
      </c>
      <c r="M22" s="83">
        <f t="shared" si="1"/>
        <v>3.6229999999999998</v>
      </c>
      <c r="N22" s="83">
        <f t="shared" si="1"/>
        <v>1.3029999999999999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0.68500000000000005</v>
      </c>
      <c r="V22" s="83">
        <f t="shared" si="1"/>
        <v>0</v>
      </c>
      <c r="W22" s="83">
        <f t="shared" si="1"/>
        <v>1.3419999999999999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21.905999999999999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46.457999999999998</v>
      </c>
      <c r="C26" s="72">
        <v>47.981999999999999</v>
      </c>
      <c r="D26" s="72">
        <v>51.847999999999999</v>
      </c>
      <c r="E26" s="72">
        <v>46.869</v>
      </c>
      <c r="F26" s="72">
        <v>47.615000000000002</v>
      </c>
      <c r="G26" s="72">
        <v>49.58</v>
      </c>
      <c r="H26" s="72">
        <v>50.374000000000002</v>
      </c>
      <c r="I26" s="72">
        <v>58.045999999999999</v>
      </c>
      <c r="J26" s="72">
        <v>120.39400000000001</v>
      </c>
      <c r="K26" s="72">
        <v>127.41</v>
      </c>
      <c r="L26" s="72">
        <v>50.386000000000003</v>
      </c>
      <c r="M26" s="72">
        <v>56.03</v>
      </c>
      <c r="N26" s="72">
        <v>56.198999999999998</v>
      </c>
      <c r="O26" s="72">
        <v>59.076999999999998</v>
      </c>
      <c r="P26" s="72">
        <v>69.480999999999995</v>
      </c>
      <c r="Q26" s="72">
        <v>72.572000000000003</v>
      </c>
      <c r="R26" s="72">
        <v>62.978999999999999</v>
      </c>
      <c r="S26" s="72">
        <v>61.177</v>
      </c>
      <c r="T26" s="72">
        <v>57.762</v>
      </c>
      <c r="U26" s="72">
        <v>34.378999999999998</v>
      </c>
      <c r="V26" s="72">
        <v>37.284999999999997</v>
      </c>
      <c r="W26" s="72">
        <v>59.904000000000003</v>
      </c>
      <c r="X26" s="72">
        <v>60.369</v>
      </c>
      <c r="Y26" s="72">
        <v>46.420999999999999</v>
      </c>
      <c r="Z26" s="73"/>
      <c r="AA26" s="74">
        <f>SUM(B26:Z26)</f>
        <v>1430.5969999999998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46.457999999999998</v>
      </c>
      <c r="C28" s="57">
        <f t="shared" ref="C28:Z28" si="2">IF(LEN(C$2)&gt;0,SUM(C25:C27),"")</f>
        <v>47.981999999999999</v>
      </c>
      <c r="D28" s="57">
        <f t="shared" si="2"/>
        <v>51.847999999999999</v>
      </c>
      <c r="E28" s="57">
        <f t="shared" si="2"/>
        <v>46.869</v>
      </c>
      <c r="F28" s="57">
        <f t="shared" si="2"/>
        <v>47.615000000000002</v>
      </c>
      <c r="G28" s="57">
        <f t="shared" si="2"/>
        <v>49.58</v>
      </c>
      <c r="H28" s="57">
        <f t="shared" si="2"/>
        <v>50.374000000000002</v>
      </c>
      <c r="I28" s="57">
        <f t="shared" si="2"/>
        <v>58.045999999999999</v>
      </c>
      <c r="J28" s="57">
        <f t="shared" si="2"/>
        <v>120.39400000000001</v>
      </c>
      <c r="K28" s="57">
        <f t="shared" si="2"/>
        <v>127.41</v>
      </c>
      <c r="L28" s="57">
        <f t="shared" si="2"/>
        <v>50.386000000000003</v>
      </c>
      <c r="M28" s="57">
        <f t="shared" si="2"/>
        <v>56.03</v>
      </c>
      <c r="N28" s="57">
        <f t="shared" si="2"/>
        <v>56.198999999999998</v>
      </c>
      <c r="O28" s="57">
        <f t="shared" si="2"/>
        <v>59.076999999999998</v>
      </c>
      <c r="P28" s="57">
        <f t="shared" si="2"/>
        <v>69.480999999999995</v>
      </c>
      <c r="Q28" s="57">
        <f t="shared" si="2"/>
        <v>72.572000000000003</v>
      </c>
      <c r="R28" s="57">
        <f t="shared" si="2"/>
        <v>62.978999999999999</v>
      </c>
      <c r="S28" s="57">
        <f t="shared" si="2"/>
        <v>61.177</v>
      </c>
      <c r="T28" s="57">
        <f t="shared" si="2"/>
        <v>57.762</v>
      </c>
      <c r="U28" s="57">
        <f t="shared" si="2"/>
        <v>34.378999999999998</v>
      </c>
      <c r="V28" s="57">
        <f t="shared" si="2"/>
        <v>37.284999999999997</v>
      </c>
      <c r="W28" s="57">
        <f t="shared" si="2"/>
        <v>59.904000000000003</v>
      </c>
      <c r="X28" s="57">
        <f t="shared" si="2"/>
        <v>60.369</v>
      </c>
      <c r="Y28" s="57">
        <f t="shared" si="2"/>
        <v>46.420999999999999</v>
      </c>
      <c r="Z28" s="58" t="str">
        <f t="shared" si="2"/>
        <v/>
      </c>
      <c r="AA28" s="59">
        <f>SUM(AA25:AA27)</f>
        <v>1430.5969999999998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46.457999999999998</v>
      </c>
      <c r="C47" s="83">
        <f t="shared" ref="C47:Z47" si="8">IF(LEN(C$2)&gt;0,C14+C22+C36,"")</f>
        <v>47.981999999999999</v>
      </c>
      <c r="D47" s="83">
        <f t="shared" si="8"/>
        <v>51.847999999999999</v>
      </c>
      <c r="E47" s="83">
        <f t="shared" si="8"/>
        <v>46.869</v>
      </c>
      <c r="F47" s="83">
        <f t="shared" si="8"/>
        <v>47.615000000000002</v>
      </c>
      <c r="G47" s="83">
        <f t="shared" si="8"/>
        <v>49.58</v>
      </c>
      <c r="H47" s="83">
        <f t="shared" si="8"/>
        <v>50.374000000000002</v>
      </c>
      <c r="I47" s="83">
        <f t="shared" si="8"/>
        <v>58.045999999999999</v>
      </c>
      <c r="J47" s="83">
        <f t="shared" si="8"/>
        <v>120.39400000000001</v>
      </c>
      <c r="K47" s="83">
        <f t="shared" si="8"/>
        <v>127.41</v>
      </c>
      <c r="L47" s="83">
        <f t="shared" si="8"/>
        <v>50.386000000000003</v>
      </c>
      <c r="M47" s="83">
        <f t="shared" si="8"/>
        <v>56.029999999999994</v>
      </c>
      <c r="N47" s="83">
        <f t="shared" si="8"/>
        <v>56.198999999999998</v>
      </c>
      <c r="O47" s="83">
        <f t="shared" si="8"/>
        <v>59.077000000000005</v>
      </c>
      <c r="P47" s="83">
        <f t="shared" si="8"/>
        <v>69.481000000000009</v>
      </c>
      <c r="Q47" s="83">
        <f t="shared" si="8"/>
        <v>72.572000000000003</v>
      </c>
      <c r="R47" s="83">
        <f t="shared" si="8"/>
        <v>62.978999999999999</v>
      </c>
      <c r="S47" s="83">
        <f t="shared" si="8"/>
        <v>61.177000000000007</v>
      </c>
      <c r="T47" s="83">
        <f t="shared" si="8"/>
        <v>57.762</v>
      </c>
      <c r="U47" s="83">
        <f t="shared" si="8"/>
        <v>34.379000000000005</v>
      </c>
      <c r="V47" s="83">
        <f t="shared" si="8"/>
        <v>37.285000000000004</v>
      </c>
      <c r="W47" s="83">
        <f t="shared" si="8"/>
        <v>59.904000000000003</v>
      </c>
      <c r="X47" s="83">
        <f t="shared" si="8"/>
        <v>60.368999999999993</v>
      </c>
      <c r="Y47" s="83">
        <f t="shared" si="8"/>
        <v>46.420999999999999</v>
      </c>
      <c r="Z47" s="84" t="str">
        <f t="shared" si="8"/>
        <v/>
      </c>
      <c r="AA47" s="100">
        <f>SUM(B47:Z47)</f>
        <v>1430.5969999999998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46.457999999999998</v>
      </c>
      <c r="C4" s="18">
        <v>47.981999999999999</v>
      </c>
      <c r="D4" s="18">
        <v>51.847999999999999</v>
      </c>
      <c r="E4" s="18">
        <v>46.869</v>
      </c>
      <c r="F4" s="18">
        <v>47.614999999999995</v>
      </c>
      <c r="G4" s="18">
        <v>49.58</v>
      </c>
      <c r="H4" s="18">
        <v>50.373999999999995</v>
      </c>
      <c r="I4" s="18">
        <v>58.046000000000014</v>
      </c>
      <c r="J4" s="18">
        <v>120.39400000000001</v>
      </c>
      <c r="K4" s="18">
        <v>127.40999999999998</v>
      </c>
      <c r="L4" s="18">
        <v>50.386000000000003</v>
      </c>
      <c r="M4" s="18">
        <v>56.03</v>
      </c>
      <c r="N4" s="18">
        <v>56.198999999999998</v>
      </c>
      <c r="O4" s="18">
        <v>59.076999999999998</v>
      </c>
      <c r="P4" s="18">
        <v>69.480999999999995</v>
      </c>
      <c r="Q4" s="18">
        <v>72.572000000000017</v>
      </c>
      <c r="R4" s="18">
        <v>62.978999999999999</v>
      </c>
      <c r="S4" s="18">
        <v>61.176999999999992</v>
      </c>
      <c r="T4" s="18">
        <v>57.762</v>
      </c>
      <c r="U4" s="18">
        <v>34.378999999999998</v>
      </c>
      <c r="V4" s="18">
        <v>37.284999999999997</v>
      </c>
      <c r="W4" s="18">
        <v>59.903999999999996</v>
      </c>
      <c r="X4" s="18">
        <v>60.369000000000007</v>
      </c>
      <c r="Y4" s="18">
        <v>46.420999999999999</v>
      </c>
      <c r="Z4" s="19"/>
      <c r="AA4" s="20">
        <f>SUM(B4:Z4)</f>
        <v>1430.5969999999995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31.55</v>
      </c>
      <c r="C7" s="28">
        <v>24.63</v>
      </c>
      <c r="D7" s="28">
        <v>16.29</v>
      </c>
      <c r="E7" s="28">
        <v>5.38</v>
      </c>
      <c r="F7" s="28">
        <v>7.93</v>
      </c>
      <c r="G7" s="28">
        <v>29.81</v>
      </c>
      <c r="H7" s="28">
        <v>48.32</v>
      </c>
      <c r="I7" s="28">
        <v>62.72</v>
      </c>
      <c r="J7" s="28">
        <v>78.02</v>
      </c>
      <c r="K7" s="28">
        <v>78.900000000000006</v>
      </c>
      <c r="L7" s="28">
        <v>76.650000000000006</v>
      </c>
      <c r="M7" s="28">
        <v>69.78</v>
      </c>
      <c r="N7" s="28">
        <v>60.22</v>
      </c>
      <c r="O7" s="28">
        <v>52.57</v>
      </c>
      <c r="P7" s="28">
        <v>51.45</v>
      </c>
      <c r="Q7" s="28">
        <v>54.45</v>
      </c>
      <c r="R7" s="28">
        <v>76.3</v>
      </c>
      <c r="S7" s="28">
        <v>91.46</v>
      </c>
      <c r="T7" s="28">
        <v>80.7</v>
      </c>
      <c r="U7" s="28">
        <v>78.099999999999994</v>
      </c>
      <c r="V7" s="28">
        <v>71.87</v>
      </c>
      <c r="W7" s="28">
        <v>55.2</v>
      </c>
      <c r="X7" s="28">
        <v>48.03</v>
      </c>
      <c r="Y7" s="28">
        <v>47.72</v>
      </c>
      <c r="Z7" s="29"/>
      <c r="AA7" s="30">
        <v>54.085416666666667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42</v>
      </c>
      <c r="C11" s="47">
        <v>42</v>
      </c>
      <c r="D11" s="47">
        <v>42</v>
      </c>
      <c r="E11" s="47">
        <v>42</v>
      </c>
      <c r="F11" s="47">
        <v>42</v>
      </c>
      <c r="G11" s="47">
        <v>42</v>
      </c>
      <c r="H11" s="47">
        <v>42</v>
      </c>
      <c r="I11" s="47">
        <v>42</v>
      </c>
      <c r="J11" s="47">
        <v>106.813</v>
      </c>
      <c r="K11" s="47">
        <v>117.291</v>
      </c>
      <c r="L11" s="47"/>
      <c r="M11" s="47"/>
      <c r="N11" s="47"/>
      <c r="O11" s="47"/>
      <c r="P11" s="47"/>
      <c r="Q11" s="47">
        <v>42</v>
      </c>
      <c r="R11" s="47">
        <v>42</v>
      </c>
      <c r="S11" s="47">
        <v>42</v>
      </c>
      <c r="T11" s="47">
        <v>42</v>
      </c>
      <c r="U11" s="47">
        <v>27</v>
      </c>
      <c r="V11" s="47">
        <v>27</v>
      </c>
      <c r="W11" s="47">
        <v>42</v>
      </c>
      <c r="X11" s="47">
        <v>27</v>
      </c>
      <c r="Y11" s="47">
        <v>42</v>
      </c>
      <c r="Z11" s="48"/>
      <c r="AA11" s="49">
        <f>SUM(B11:Z11)</f>
        <v>893.10400000000004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1.585</v>
      </c>
      <c r="D13" s="52">
        <v>5.5449999999999999</v>
      </c>
      <c r="E13" s="52">
        <v>0.57099999999999995</v>
      </c>
      <c r="F13" s="52">
        <v>1.077</v>
      </c>
      <c r="G13" s="52">
        <v>0.80800000000000005</v>
      </c>
      <c r="H13" s="52"/>
      <c r="I13" s="52">
        <v>2.4539999999999997</v>
      </c>
      <c r="J13" s="52">
        <v>5.3310000000000004</v>
      </c>
      <c r="K13" s="52">
        <v>5.8579999999999997</v>
      </c>
      <c r="L13" s="52">
        <v>4.048</v>
      </c>
      <c r="M13" s="52">
        <v>5.3119999999999994</v>
      </c>
      <c r="N13" s="52">
        <v>5.4270000000000005</v>
      </c>
      <c r="O13" s="52">
        <v>5.1539999999999999</v>
      </c>
      <c r="P13" s="52">
        <v>14.135</v>
      </c>
      <c r="Q13" s="52">
        <v>14.124000000000001</v>
      </c>
      <c r="R13" s="52">
        <v>16.210999999999999</v>
      </c>
      <c r="S13" s="52">
        <v>11.73</v>
      </c>
      <c r="T13" s="52">
        <v>10.786</v>
      </c>
      <c r="U13" s="52">
        <v>7.3789999999999996</v>
      </c>
      <c r="V13" s="52">
        <v>10.285</v>
      </c>
      <c r="W13" s="52">
        <v>17.904</v>
      </c>
      <c r="X13" s="52">
        <v>29.512</v>
      </c>
      <c r="Y13" s="52">
        <v>0.437</v>
      </c>
      <c r="Z13" s="53"/>
      <c r="AA13" s="54">
        <f>SUM(B13:Z13)</f>
        <v>175.67300000000003</v>
      </c>
    </row>
    <row r="14" spans="1:27" ht="30" customHeight="1" thickBot="1" x14ac:dyDescent="0.25">
      <c r="A14" s="55" t="s">
        <v>10</v>
      </c>
      <c r="B14" s="56">
        <f>IF(LEN(B$2)&gt;0,SUM(B10:B13),"")</f>
        <v>42</v>
      </c>
      <c r="C14" s="57">
        <f t="shared" ref="C14:Z14" si="0">IF(LEN(C$2)&gt;0,SUM(C10:C13),"")</f>
        <v>43.585000000000001</v>
      </c>
      <c r="D14" s="57">
        <f t="shared" si="0"/>
        <v>47.545000000000002</v>
      </c>
      <c r="E14" s="57">
        <f t="shared" si="0"/>
        <v>42.570999999999998</v>
      </c>
      <c r="F14" s="57">
        <f t="shared" si="0"/>
        <v>43.076999999999998</v>
      </c>
      <c r="G14" s="57">
        <f t="shared" si="0"/>
        <v>42.808</v>
      </c>
      <c r="H14" s="57">
        <f t="shared" si="0"/>
        <v>42</v>
      </c>
      <c r="I14" s="57">
        <f t="shared" si="0"/>
        <v>44.454000000000001</v>
      </c>
      <c r="J14" s="57">
        <f t="shared" si="0"/>
        <v>112.14400000000001</v>
      </c>
      <c r="K14" s="57">
        <f t="shared" si="0"/>
        <v>123.149</v>
      </c>
      <c r="L14" s="57">
        <f t="shared" si="0"/>
        <v>4.048</v>
      </c>
      <c r="M14" s="57">
        <f t="shared" si="0"/>
        <v>5.3119999999999994</v>
      </c>
      <c r="N14" s="57">
        <f t="shared" si="0"/>
        <v>5.4270000000000005</v>
      </c>
      <c r="O14" s="57">
        <f t="shared" si="0"/>
        <v>5.1539999999999999</v>
      </c>
      <c r="P14" s="57">
        <f t="shared" si="0"/>
        <v>14.135</v>
      </c>
      <c r="Q14" s="57">
        <f t="shared" si="0"/>
        <v>56.124000000000002</v>
      </c>
      <c r="R14" s="57">
        <f t="shared" si="0"/>
        <v>58.210999999999999</v>
      </c>
      <c r="S14" s="57">
        <f t="shared" si="0"/>
        <v>53.730000000000004</v>
      </c>
      <c r="T14" s="57">
        <f t="shared" si="0"/>
        <v>52.786000000000001</v>
      </c>
      <c r="U14" s="57">
        <f t="shared" si="0"/>
        <v>34.378999999999998</v>
      </c>
      <c r="V14" s="57">
        <f t="shared" si="0"/>
        <v>37.284999999999997</v>
      </c>
      <c r="W14" s="57">
        <f t="shared" si="0"/>
        <v>59.903999999999996</v>
      </c>
      <c r="X14" s="57">
        <f t="shared" si="0"/>
        <v>56.512</v>
      </c>
      <c r="Y14" s="57">
        <f t="shared" si="0"/>
        <v>42.436999999999998</v>
      </c>
      <c r="Z14" s="58" t="str">
        <f t="shared" si="0"/>
        <v/>
      </c>
      <c r="AA14" s="59">
        <f>SUM(AA9:AA13)</f>
        <v>1068.777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1.696</v>
      </c>
      <c r="C18" s="72">
        <v>1.6819999999999999</v>
      </c>
      <c r="D18" s="72">
        <v>1.7130000000000001</v>
      </c>
      <c r="E18" s="72">
        <v>1.7689999999999999</v>
      </c>
      <c r="F18" s="72">
        <v>1.9470000000000001</v>
      </c>
      <c r="G18" s="72">
        <v>2.5379999999999998</v>
      </c>
      <c r="H18" s="72">
        <v>3.335</v>
      </c>
      <c r="I18" s="72">
        <v>3.9729999999999999</v>
      </c>
      <c r="J18" s="72">
        <v>4.2480000000000002</v>
      </c>
      <c r="K18" s="72">
        <v>2.1760000000000002</v>
      </c>
      <c r="L18" s="72">
        <v>2.202</v>
      </c>
      <c r="M18" s="72">
        <v>4.3689999999999998</v>
      </c>
      <c r="N18" s="72">
        <v>4.4349999999999996</v>
      </c>
      <c r="O18" s="72">
        <v>4.29</v>
      </c>
      <c r="P18" s="72">
        <v>3.9769999999999999</v>
      </c>
      <c r="Q18" s="72">
        <v>3.7</v>
      </c>
      <c r="R18" s="72">
        <v>1.7749999999999999</v>
      </c>
      <c r="S18" s="72">
        <v>1.714</v>
      </c>
      <c r="T18" s="72">
        <v>1.6419999999999999</v>
      </c>
      <c r="U18" s="72"/>
      <c r="V18" s="72"/>
      <c r="W18" s="72"/>
      <c r="X18" s="72">
        <v>1.3089999999999999</v>
      </c>
      <c r="Y18" s="72">
        <v>1.268</v>
      </c>
      <c r="Z18" s="73"/>
      <c r="AA18" s="74">
        <f>SUM(B18:Z18)</f>
        <v>55.757999999999996</v>
      </c>
    </row>
    <row r="19" spans="1:27" ht="24.95" customHeight="1" x14ac:dyDescent="0.2">
      <c r="A19" s="70" t="s">
        <v>14</v>
      </c>
      <c r="B19" s="75">
        <v>2.762</v>
      </c>
      <c r="C19" s="76">
        <v>2.7149999999999999</v>
      </c>
      <c r="D19" s="76">
        <v>2.59</v>
      </c>
      <c r="E19" s="76">
        <v>2.5289999999999999</v>
      </c>
      <c r="F19" s="76">
        <v>2.5910000000000002</v>
      </c>
      <c r="G19" s="76">
        <v>4.234</v>
      </c>
      <c r="H19" s="76">
        <v>5.0389999999999997</v>
      </c>
      <c r="I19" s="76">
        <v>9.6189999999999998</v>
      </c>
      <c r="J19" s="76">
        <v>4.0019999999999998</v>
      </c>
      <c r="K19" s="76">
        <v>2.085</v>
      </c>
      <c r="L19" s="76">
        <v>44.136000000000003</v>
      </c>
      <c r="M19" s="76">
        <v>46.349000000000004</v>
      </c>
      <c r="N19" s="76">
        <v>46.337000000000003</v>
      </c>
      <c r="O19" s="76">
        <v>49.632999999999996</v>
      </c>
      <c r="P19" s="76">
        <v>51.369</v>
      </c>
      <c r="Q19" s="76">
        <v>12.748000000000001</v>
      </c>
      <c r="R19" s="76">
        <v>2.9929999999999999</v>
      </c>
      <c r="S19" s="76">
        <v>5.7329999999999997</v>
      </c>
      <c r="T19" s="76">
        <v>3.3339999999999996</v>
      </c>
      <c r="U19" s="76"/>
      <c r="V19" s="76"/>
      <c r="W19" s="76"/>
      <c r="X19" s="76">
        <v>2.5479999999999996</v>
      </c>
      <c r="Y19" s="76">
        <v>2.7159999999999997</v>
      </c>
      <c r="Z19" s="73"/>
      <c r="AA19" s="74">
        <f>SUM(B19:Z19)</f>
        <v>306.06200000000001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4.4580000000000002</v>
      </c>
      <c r="C22" s="83">
        <f t="shared" si="1"/>
        <v>4.3970000000000002</v>
      </c>
      <c r="D22" s="83">
        <f t="shared" si="1"/>
        <v>4.3029999999999999</v>
      </c>
      <c r="E22" s="83">
        <f t="shared" si="1"/>
        <v>4.298</v>
      </c>
      <c r="F22" s="83">
        <f t="shared" si="1"/>
        <v>4.5380000000000003</v>
      </c>
      <c r="G22" s="83">
        <f t="shared" si="1"/>
        <v>6.7720000000000002</v>
      </c>
      <c r="H22" s="83">
        <f t="shared" si="1"/>
        <v>8.3739999999999988</v>
      </c>
      <c r="I22" s="83">
        <f t="shared" si="1"/>
        <v>13.591999999999999</v>
      </c>
      <c r="J22" s="83">
        <f t="shared" si="1"/>
        <v>8.25</v>
      </c>
      <c r="K22" s="83">
        <f t="shared" si="1"/>
        <v>4.2610000000000001</v>
      </c>
      <c r="L22" s="83">
        <f t="shared" si="1"/>
        <v>46.338000000000001</v>
      </c>
      <c r="M22" s="83">
        <f t="shared" si="1"/>
        <v>50.718000000000004</v>
      </c>
      <c r="N22" s="83">
        <f t="shared" si="1"/>
        <v>50.772000000000006</v>
      </c>
      <c r="O22" s="83">
        <f t="shared" si="1"/>
        <v>53.922999999999995</v>
      </c>
      <c r="P22" s="83">
        <f t="shared" si="1"/>
        <v>55.345999999999997</v>
      </c>
      <c r="Q22" s="83">
        <f t="shared" si="1"/>
        <v>16.448</v>
      </c>
      <c r="R22" s="83">
        <f t="shared" si="1"/>
        <v>4.7679999999999998</v>
      </c>
      <c r="S22" s="83">
        <f t="shared" si="1"/>
        <v>7.4469999999999992</v>
      </c>
      <c r="T22" s="83">
        <f t="shared" si="1"/>
        <v>4.9759999999999991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3.8569999999999993</v>
      </c>
      <c r="Y22" s="83">
        <f t="shared" si="1"/>
        <v>3.984</v>
      </c>
      <c r="Z22" s="84">
        <f t="shared" si="1"/>
        <v>0</v>
      </c>
      <c r="AA22" s="85">
        <f t="shared" si="1"/>
        <v>361.82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46.457999999999998</v>
      </c>
      <c r="C26" s="72">
        <v>47.981999999999999</v>
      </c>
      <c r="D26" s="72">
        <v>51.847999999999999</v>
      </c>
      <c r="E26" s="72">
        <v>46.869</v>
      </c>
      <c r="F26" s="72">
        <v>47.615000000000002</v>
      </c>
      <c r="G26" s="72">
        <v>49.58</v>
      </c>
      <c r="H26" s="72">
        <v>50.374000000000002</v>
      </c>
      <c r="I26" s="72">
        <v>58.045999999999999</v>
      </c>
      <c r="J26" s="72">
        <v>120.39400000000001</v>
      </c>
      <c r="K26" s="72">
        <v>127.41</v>
      </c>
      <c r="L26" s="72">
        <v>50.386000000000003</v>
      </c>
      <c r="M26" s="72">
        <v>56.03</v>
      </c>
      <c r="N26" s="72">
        <v>56.198999999999998</v>
      </c>
      <c r="O26" s="72">
        <v>59.076999999999998</v>
      </c>
      <c r="P26" s="72">
        <v>69.480999999999995</v>
      </c>
      <c r="Q26" s="72">
        <v>72.572000000000003</v>
      </c>
      <c r="R26" s="72">
        <v>62.978999999999999</v>
      </c>
      <c r="S26" s="72">
        <v>61.177</v>
      </c>
      <c r="T26" s="72">
        <v>57.762</v>
      </c>
      <c r="U26" s="72">
        <v>34.378999999999998</v>
      </c>
      <c r="V26" s="72">
        <v>37.284999999999997</v>
      </c>
      <c r="W26" s="72">
        <v>59.904000000000003</v>
      </c>
      <c r="X26" s="72">
        <v>60.369</v>
      </c>
      <c r="Y26" s="72">
        <v>46.420999999999999</v>
      </c>
      <c r="Z26" s="73"/>
      <c r="AA26" s="74">
        <f>SUM(B26:Z26)</f>
        <v>1430.5969999999998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46.457999999999998</v>
      </c>
      <c r="C28" s="57">
        <f t="shared" si="2"/>
        <v>47.981999999999999</v>
      </c>
      <c r="D28" s="57">
        <f t="shared" si="2"/>
        <v>51.847999999999999</v>
      </c>
      <c r="E28" s="57">
        <f t="shared" si="2"/>
        <v>46.869</v>
      </c>
      <c r="F28" s="57">
        <f t="shared" si="2"/>
        <v>47.615000000000002</v>
      </c>
      <c r="G28" s="57">
        <f t="shared" si="2"/>
        <v>49.58</v>
      </c>
      <c r="H28" s="57">
        <f t="shared" si="2"/>
        <v>50.374000000000002</v>
      </c>
      <c r="I28" s="57">
        <f t="shared" si="2"/>
        <v>58.045999999999999</v>
      </c>
      <c r="J28" s="57">
        <f t="shared" si="2"/>
        <v>120.39400000000001</v>
      </c>
      <c r="K28" s="57">
        <f t="shared" si="2"/>
        <v>127.41</v>
      </c>
      <c r="L28" s="57">
        <f t="shared" si="2"/>
        <v>50.386000000000003</v>
      </c>
      <c r="M28" s="57">
        <f t="shared" si="2"/>
        <v>56.03</v>
      </c>
      <c r="N28" s="57">
        <f t="shared" si="2"/>
        <v>56.198999999999998</v>
      </c>
      <c r="O28" s="57">
        <f t="shared" si="2"/>
        <v>59.076999999999998</v>
      </c>
      <c r="P28" s="57">
        <f t="shared" si="2"/>
        <v>69.480999999999995</v>
      </c>
      <c r="Q28" s="57">
        <f t="shared" si="2"/>
        <v>72.572000000000003</v>
      </c>
      <c r="R28" s="57">
        <f t="shared" si="2"/>
        <v>62.978999999999999</v>
      </c>
      <c r="S28" s="57">
        <f t="shared" si="2"/>
        <v>61.177</v>
      </c>
      <c r="T28" s="57">
        <f t="shared" si="2"/>
        <v>57.762</v>
      </c>
      <c r="U28" s="57">
        <f t="shared" si="2"/>
        <v>34.378999999999998</v>
      </c>
      <c r="V28" s="57">
        <f t="shared" si="2"/>
        <v>37.284999999999997</v>
      </c>
      <c r="W28" s="57">
        <f t="shared" si="2"/>
        <v>59.904000000000003</v>
      </c>
      <c r="X28" s="57">
        <f t="shared" si="2"/>
        <v>60.369</v>
      </c>
      <c r="Y28" s="57">
        <f t="shared" si="2"/>
        <v>46.420999999999999</v>
      </c>
      <c r="Z28" s="58">
        <f t="shared" si="2"/>
        <v>0</v>
      </c>
      <c r="AA28" s="59">
        <f t="shared" si="2"/>
        <v>1430.5969999999998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46.457999999999998</v>
      </c>
      <c r="C47" s="83">
        <f t="shared" ref="C47:Z47" si="8">SUM(C10:C13)+C22+C36</f>
        <v>47.981999999999999</v>
      </c>
      <c r="D47" s="83">
        <f t="shared" si="8"/>
        <v>51.847999999999999</v>
      </c>
      <c r="E47" s="83">
        <f t="shared" si="8"/>
        <v>46.869</v>
      </c>
      <c r="F47" s="83">
        <f t="shared" si="8"/>
        <v>47.614999999999995</v>
      </c>
      <c r="G47" s="83">
        <f t="shared" si="8"/>
        <v>49.58</v>
      </c>
      <c r="H47" s="83">
        <f t="shared" si="8"/>
        <v>50.373999999999995</v>
      </c>
      <c r="I47" s="83">
        <f t="shared" si="8"/>
        <v>58.045999999999999</v>
      </c>
      <c r="J47" s="83">
        <f t="shared" si="8"/>
        <v>120.39400000000001</v>
      </c>
      <c r="K47" s="83">
        <f t="shared" si="8"/>
        <v>127.41</v>
      </c>
      <c r="L47" s="83">
        <f t="shared" si="8"/>
        <v>50.386000000000003</v>
      </c>
      <c r="M47" s="83">
        <f t="shared" si="8"/>
        <v>56.03</v>
      </c>
      <c r="N47" s="83">
        <f t="shared" si="8"/>
        <v>56.199000000000005</v>
      </c>
      <c r="O47" s="83">
        <f t="shared" si="8"/>
        <v>59.076999999999998</v>
      </c>
      <c r="P47" s="83">
        <f t="shared" si="8"/>
        <v>69.480999999999995</v>
      </c>
      <c r="Q47" s="83">
        <f t="shared" si="8"/>
        <v>72.572000000000003</v>
      </c>
      <c r="R47" s="83">
        <f t="shared" si="8"/>
        <v>62.978999999999999</v>
      </c>
      <c r="S47" s="83">
        <f t="shared" si="8"/>
        <v>61.177000000000007</v>
      </c>
      <c r="T47" s="83">
        <f t="shared" si="8"/>
        <v>57.762</v>
      </c>
      <c r="U47" s="83">
        <f t="shared" si="8"/>
        <v>34.378999999999998</v>
      </c>
      <c r="V47" s="83">
        <f t="shared" si="8"/>
        <v>37.284999999999997</v>
      </c>
      <c r="W47" s="83">
        <f t="shared" si="8"/>
        <v>59.903999999999996</v>
      </c>
      <c r="X47" s="83">
        <f t="shared" si="8"/>
        <v>60.369</v>
      </c>
      <c r="Y47" s="83">
        <f t="shared" si="8"/>
        <v>46.420999999999999</v>
      </c>
      <c r="Z47" s="84">
        <f t="shared" si="8"/>
        <v>0</v>
      </c>
      <c r="AA47" s="100">
        <f>SUM(B47:Z47)</f>
        <v>1430.5969999999995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2020-12-06T13:50:38Z</dcterms:created>
  <dcterms:modified xsi:type="dcterms:W3CDTF">2020-12-06T13:50:39Z</dcterms:modified>
</cp:coreProperties>
</file>