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<sst xmlns="http://schemas.openxmlformats.org/spreadsheetml/2006/main" count="110" uniqueCount="50">
  <si>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05/12/2020 15:53:16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</si>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</sst>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185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25</c:v>
                </c:pt>
                <c:pt idx="7">
                  <c:v>25</c:v>
                </c:pt>
                <c:pt idx="8">
                  <c:v>27</c:v>
                </c:pt>
                <c:pt idx="9">
                  <c:v>27</c:v>
                </c:pt>
                <c:pt idx="10">
                  <c:v>28</c:v>
                </c:pt>
                <c:pt idx="11">
                  <c:v>28</c:v>
                </c:pt>
                <c:pt idx="12">
                  <c:v>22.213999999999999</c:v>
                </c:pt>
                <c:pt idx="13">
                  <c:v>157.03700000000001</c:v>
                </c:pt>
                <c:pt idx="14">
                  <c:v>157</c:v>
                </c:pt>
                <c:pt idx="15">
                  <c:v>159.44499999999999</c:v>
                </c:pt>
                <c:pt idx="16">
                  <c:v>158.16200000000001</c:v>
                </c:pt>
                <c:pt idx="17">
                  <c:v>160</c:v>
                </c:pt>
                <c:pt idx="18">
                  <c:v>159.036</c:v>
                </c:pt>
                <c:pt idx="19">
                  <c:v>157.523</c:v>
                </c:pt>
                <c:pt idx="20">
                  <c:v>163</c:v>
                </c:pt>
                <c:pt idx="21">
                  <c:v>171.72399999999999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0.316</c:v>
                </c:pt>
                <c:pt idx="23">
                  <c:v>1.1619999999999999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3369944"/>
        <c:axId val="363370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124.52</c:v>
                </c:pt>
                <c:pt idx="1">
                  <c:v>191.791</c:v>
                </c:pt>
                <c:pt idx="2">
                  <c:v>21.457000000000001</c:v>
                </c:pt>
                <c:pt idx="3">
                  <c:v>21.727999999999998</c:v>
                </c:pt>
                <c:pt idx="4">
                  <c:v>21.067</c:v>
                </c:pt>
                <c:pt idx="5">
                  <c:v>21.417999999999999</c:v>
                </c:pt>
                <c:pt idx="6">
                  <c:v>32.927000000000007</c:v>
                </c:pt>
                <c:pt idx="7">
                  <c:v>34.184000000000005</c:v>
                </c:pt>
                <c:pt idx="8">
                  <c:v>37.162999999999997</c:v>
                </c:pt>
                <c:pt idx="9">
                  <c:v>38.564</c:v>
                </c:pt>
                <c:pt idx="10">
                  <c:v>39.390999999999998</c:v>
                </c:pt>
                <c:pt idx="11">
                  <c:v>35.588999999999999</c:v>
                </c:pt>
                <c:pt idx="12">
                  <c:v>31.132999999999999</c:v>
                </c:pt>
                <c:pt idx="13">
                  <c:v>166.08700000000002</c:v>
                </c:pt>
                <c:pt idx="14">
                  <c:v>167.98799999999997</c:v>
                </c:pt>
                <c:pt idx="15">
                  <c:v>169.20499999999998</c:v>
                </c:pt>
                <c:pt idx="16">
                  <c:v>177.87799999999999</c:v>
                </c:pt>
                <c:pt idx="17">
                  <c:v>175.965</c:v>
                </c:pt>
                <c:pt idx="18">
                  <c:v>169.80100000000002</c:v>
                </c:pt>
                <c:pt idx="19">
                  <c:v>164.23499999999999</c:v>
                </c:pt>
                <c:pt idx="20">
                  <c:v>171.751</c:v>
                </c:pt>
                <c:pt idx="21">
                  <c:v>180.61699999999999</c:v>
                </c:pt>
                <c:pt idx="22">
                  <c:v>163.57799999999997</c:v>
                </c:pt>
                <c:pt idx="23">
                  <c:v>164.28900000000002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369944"/>
        <c:axId val="363370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33.54</c:v>
                </c:pt>
                <c:pt idx="1">
                  <c:v>41.1</c:v>
                </c:pt>
                <c:pt idx="2">
                  <c:v>36.97</c:v>
                </c:pt>
                <c:pt idx="3">
                  <c:v>32.15</c:v>
                </c:pt>
                <c:pt idx="4">
                  <c:v>31.23</c:v>
                </c:pt>
                <c:pt idx="5">
                  <c:v>28.76</c:v>
                </c:pt>
                <c:pt idx="6">
                  <c:v>29.34</c:v>
                </c:pt>
                <c:pt idx="7">
                  <c:v>38.94</c:v>
                </c:pt>
                <c:pt idx="8">
                  <c:v>51.54</c:v>
                </c:pt>
                <c:pt idx="9">
                  <c:v>49.16</c:v>
                </c:pt>
                <c:pt idx="10">
                  <c:v>52.02</c:v>
                </c:pt>
                <c:pt idx="11">
                  <c:v>53.27</c:v>
                </c:pt>
                <c:pt idx="12">
                  <c:v>54.69</c:v>
                </c:pt>
                <c:pt idx="13">
                  <c:v>43.56</c:v>
                </c:pt>
                <c:pt idx="14">
                  <c:v>44.05</c:v>
                </c:pt>
                <c:pt idx="15">
                  <c:v>42.24</c:v>
                </c:pt>
                <c:pt idx="16">
                  <c:v>51.29</c:v>
                </c:pt>
                <c:pt idx="17">
                  <c:v>67.959999999999994</c:v>
                </c:pt>
                <c:pt idx="18">
                  <c:v>57.78</c:v>
                </c:pt>
                <c:pt idx="19">
                  <c:v>52.67</c:v>
                </c:pt>
                <c:pt idx="20">
                  <c:v>54</c:v>
                </c:pt>
                <c:pt idx="21">
                  <c:v>45.07</c:v>
                </c:pt>
                <c:pt idx="22">
                  <c:v>39.9</c:v>
                </c:pt>
                <c:pt idx="23">
                  <c:v>32.14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034728"/>
        <c:axId val="257034336"/>
      </c:lineChart>
      <c:catAx>
        <c:axId val="36336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370336"/>
        <c:crosses val="autoZero"/>
        <c:auto val="1"/>
        <c:lblAlgn val="ctr"/>
        <c:lblOffset val="100"/>
        <c:noMultiLvlLbl val="0"/>
      </c:catAx>
      <c:valAx>
        <c:axId val="36337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369944"/>
        <c:crosses val="autoZero"/>
        <c:crossBetween val="between"/>
      </c:valAx>
      <c:valAx>
        <c:axId val="257034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034728"/>
        <c:crosses val="max"/>
        <c:crossBetween val="between"/>
      </c:valAx>
      <c:catAx>
        <c:axId val="257034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703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44171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2293.1410000000001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1.478</v>
          </cell>
        </row>
        <row r="25">
          <cell r="C25">
            <v>0</v>
          </cell>
        </row>
        <row r="26">
          <cell r="C26">
            <v>5.6460000000000008</v>
          </cell>
        </row>
        <row r="27">
          <cell r="C27">
            <v>222.06100000000001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4.9659999999999993</v>
          </cell>
        </row>
        <row r="34">
          <cell r="C34">
            <v>11.917000000000002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1714</v>
          </cell>
        </row>
        <row r="39">
          <cell r="C39">
            <v>520</v>
          </cell>
        </row>
        <row r="40">
          <cell r="C40">
            <v>0</v>
          </cell>
        </row>
        <row r="41">
          <cell r="C41">
            <v>271.44299999999998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33.54</v>
          </cell>
          <cell r="C7">
            <v>41.1</v>
          </cell>
          <cell r="D7">
            <v>36.97</v>
          </cell>
          <cell r="E7">
            <v>32.15</v>
          </cell>
          <cell r="F7">
            <v>31.23</v>
          </cell>
          <cell r="G7">
            <v>28.76</v>
          </cell>
          <cell r="H7">
            <v>29.34</v>
          </cell>
          <cell r="I7">
            <v>38.94</v>
          </cell>
          <cell r="J7">
            <v>51.54</v>
          </cell>
          <cell r="K7">
            <v>49.16</v>
          </cell>
          <cell r="L7">
            <v>52.02</v>
          </cell>
          <cell r="M7">
            <v>53.27</v>
          </cell>
          <cell r="N7">
            <v>54.69</v>
          </cell>
          <cell r="O7">
            <v>43.56</v>
          </cell>
          <cell r="P7">
            <v>44.05</v>
          </cell>
          <cell r="Q7">
            <v>42.24</v>
          </cell>
          <cell r="R7">
            <v>51.29</v>
          </cell>
          <cell r="S7">
            <v>67.959999999999994</v>
          </cell>
          <cell r="T7">
            <v>57.78</v>
          </cell>
          <cell r="U7">
            <v>52.67</v>
          </cell>
          <cell r="V7">
            <v>54</v>
          </cell>
          <cell r="W7">
            <v>45.07</v>
          </cell>
          <cell r="X7">
            <v>39.9</v>
          </cell>
          <cell r="Y7">
            <v>32.14</v>
          </cell>
        </row>
        <row r="26">
          <cell r="B26">
            <v>100</v>
          </cell>
          <cell r="C26">
            <v>170</v>
          </cell>
          <cell r="Q26">
            <v>70</v>
          </cell>
          <cell r="R26">
            <v>115</v>
          </cell>
          <cell r="S26">
            <v>106</v>
          </cell>
          <cell r="T26">
            <v>115</v>
          </cell>
          <cell r="U26">
            <v>115</v>
          </cell>
          <cell r="V26">
            <v>115</v>
          </cell>
          <cell r="W26">
            <v>139</v>
          </cell>
          <cell r="X26">
            <v>115</v>
          </cell>
          <cell r="Y26">
            <v>115</v>
          </cell>
        </row>
        <row r="28">
          <cell r="B28">
            <v>15</v>
          </cell>
          <cell r="C28">
            <v>15</v>
          </cell>
          <cell r="D28">
            <v>15</v>
          </cell>
          <cell r="E28">
            <v>15</v>
          </cell>
          <cell r="F28">
            <v>15</v>
          </cell>
          <cell r="G28">
            <v>15</v>
          </cell>
          <cell r="N28">
            <v>15</v>
          </cell>
          <cell r="O28">
            <v>15</v>
          </cell>
          <cell r="P28">
            <v>15</v>
          </cell>
          <cell r="Q28">
            <v>36</v>
          </cell>
          <cell r="R28">
            <v>15</v>
          </cell>
          <cell r="T28">
            <v>15</v>
          </cell>
          <cell r="U28">
            <v>15</v>
          </cell>
          <cell r="V28">
            <v>15</v>
          </cell>
          <cell r="W28">
            <v>15</v>
          </cell>
          <cell r="X28">
            <v>15</v>
          </cell>
          <cell r="Y28">
            <v>15</v>
          </cell>
        </row>
        <row r="29">
          <cell r="H29">
            <v>25</v>
          </cell>
          <cell r="I29">
            <v>25</v>
          </cell>
          <cell r="J29">
            <v>27</v>
          </cell>
          <cell r="K29">
            <v>27</v>
          </cell>
          <cell r="L29">
            <v>28</v>
          </cell>
          <cell r="M29">
            <v>28</v>
          </cell>
          <cell r="N29">
            <v>5</v>
          </cell>
          <cell r="O29">
            <v>139</v>
          </cell>
          <cell r="P29">
            <v>139</v>
          </cell>
          <cell r="Q29">
            <v>48</v>
          </cell>
          <cell r="R29">
            <v>24</v>
          </cell>
          <cell r="S29">
            <v>48</v>
          </cell>
          <cell r="T29">
            <v>24</v>
          </cell>
          <cell r="U29">
            <v>24</v>
          </cell>
          <cell r="V29">
            <v>24</v>
          </cell>
          <cell r="X29">
            <v>24</v>
          </cell>
          <cell r="Y29">
            <v>24</v>
          </cell>
        </row>
        <row r="37">
          <cell r="N37">
            <v>2.214</v>
          </cell>
          <cell r="O37">
            <v>3.0369999999999999</v>
          </cell>
          <cell r="P37">
            <v>3</v>
          </cell>
          <cell r="Q37">
            <v>5.4450000000000003</v>
          </cell>
          <cell r="R37">
            <v>4.1619999999999999</v>
          </cell>
          <cell r="S37">
            <v>6</v>
          </cell>
          <cell r="T37">
            <v>5.0359999999999996</v>
          </cell>
          <cell r="U37">
            <v>3.5230000000000001</v>
          </cell>
          <cell r="V37">
            <v>9</v>
          </cell>
          <cell r="W37">
            <v>7.8620000000000001</v>
          </cell>
        </row>
        <row r="38">
          <cell r="W38">
            <v>9.8620000000000001</v>
          </cell>
        </row>
        <row r="59">
          <cell r="V59">
            <v>0.316</v>
          </cell>
          <cell r="Y59">
            <v>1.1619999999999999</v>
          </cell>
        </row>
        <row r="65">
          <cell r="B65">
            <v>0.83199999999999996</v>
          </cell>
          <cell r="H65">
            <v>0.78</v>
          </cell>
          <cell r="I65">
            <v>0.79700000000000004</v>
          </cell>
          <cell r="J65">
            <v>0.80400000000000005</v>
          </cell>
          <cell r="K65">
            <v>0.81899999999999995</v>
          </cell>
          <cell r="L65">
            <v>0.80400000000000005</v>
          </cell>
          <cell r="R65">
            <v>0.81</v>
          </cell>
        </row>
        <row r="66">
          <cell r="B66">
            <v>8.6879999999999988</v>
          </cell>
          <cell r="C66">
            <v>6.7910000000000004</v>
          </cell>
          <cell r="D66">
            <v>6.456999999999999</v>
          </cell>
          <cell r="E66">
            <v>6.7279999999999998</v>
          </cell>
          <cell r="F66">
            <v>6.0670000000000002</v>
          </cell>
          <cell r="G66">
            <v>6.4179999999999993</v>
          </cell>
          <cell r="H66">
            <v>7.1470000000000002</v>
          </cell>
          <cell r="I66">
            <v>8.3870000000000005</v>
          </cell>
          <cell r="J66">
            <v>9.359</v>
          </cell>
          <cell r="K66">
            <v>10.744999999999999</v>
          </cell>
          <cell r="L66">
            <v>10.587</v>
          </cell>
          <cell r="M66">
            <v>7.5890000000000004</v>
          </cell>
          <cell r="N66">
            <v>8.9190000000000005</v>
          </cell>
          <cell r="O66">
            <v>9.0500000000000007</v>
          </cell>
          <cell r="P66">
            <v>10.988000000000001</v>
          </cell>
          <cell r="Q66">
            <v>9.76</v>
          </cell>
          <cell r="R66">
            <v>18.905999999999999</v>
          </cell>
          <cell r="S66">
            <v>15.965</v>
          </cell>
          <cell r="T66">
            <v>10.764999999999999</v>
          </cell>
          <cell r="U66">
            <v>6.7119999999999997</v>
          </cell>
          <cell r="V66">
            <v>8.4349999999999987</v>
          </cell>
          <cell r="W66">
            <v>8.8929999999999989</v>
          </cell>
          <cell r="X66">
            <v>9.5779999999999994</v>
          </cell>
          <cell r="Y66">
            <v>9.1269999999999989</v>
          </cell>
        </row>
      </sheetData>
      <sheetData sheetId="17">
        <row r="18">
          <cell r="N18">
            <v>20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8">
          <cell r="H28">
            <v>25</v>
          </cell>
          <cell r="I28">
            <v>25</v>
          </cell>
          <cell r="J28">
            <v>27</v>
          </cell>
          <cell r="K28">
            <v>27</v>
          </cell>
          <cell r="L28">
            <v>28</v>
          </cell>
          <cell r="M28">
            <v>28</v>
          </cell>
        </row>
        <row r="29">
          <cell r="B29">
            <v>115</v>
          </cell>
          <cell r="C29">
            <v>185</v>
          </cell>
          <cell r="D29">
            <v>15</v>
          </cell>
          <cell r="E29">
            <v>15</v>
          </cell>
          <cell r="F29">
            <v>15</v>
          </cell>
          <cell r="G29">
            <v>15</v>
          </cell>
        </row>
        <row r="59">
          <cell r="B59">
            <v>9.5200000000000014</v>
          </cell>
          <cell r="C59">
            <v>6.7910000000000004</v>
          </cell>
          <cell r="D59">
            <v>6.4570000000000007</v>
          </cell>
          <cell r="E59">
            <v>6.7279999999999998</v>
          </cell>
          <cell r="F59">
            <v>6.0670000000000002</v>
          </cell>
          <cell r="G59">
            <v>6.4180000000000001</v>
          </cell>
          <cell r="H59">
            <v>7.9270000000000005</v>
          </cell>
          <cell r="I59">
            <v>9.1839999999999993</v>
          </cell>
          <cell r="J59">
            <v>10.163</v>
          </cell>
          <cell r="K59">
            <v>11.564</v>
          </cell>
          <cell r="L59">
            <v>11.391</v>
          </cell>
          <cell r="M59">
            <v>7.5890000000000004</v>
          </cell>
          <cell r="N59">
            <v>7.9740000000000002</v>
          </cell>
          <cell r="O59">
            <v>9.163000000000002</v>
          </cell>
          <cell r="P59">
            <v>13.988</v>
          </cell>
          <cell r="Q59">
            <v>15.205</v>
          </cell>
          <cell r="R59">
            <v>23.878</v>
          </cell>
          <cell r="S59">
            <v>21.964999999999996</v>
          </cell>
          <cell r="T59">
            <v>15.800999999999998</v>
          </cell>
          <cell r="U59">
            <v>10.234999999999999</v>
          </cell>
          <cell r="V59">
            <v>17.751000000000001</v>
          </cell>
          <cell r="W59">
            <v>23.617999999999999</v>
          </cell>
          <cell r="X59">
            <v>6.7960000000000003</v>
          </cell>
          <cell r="Y59">
            <v>5.27</v>
          </cell>
        </row>
        <row r="65">
          <cell r="N65">
            <v>0.82699999999999996</v>
          </cell>
          <cell r="O65">
            <v>0.81100000000000005</v>
          </cell>
          <cell r="W65">
            <v>0.83099999999999996</v>
          </cell>
          <cell r="X65">
            <v>0.83199999999999996</v>
          </cell>
          <cell r="Y65">
            <v>1.665</v>
          </cell>
        </row>
        <row r="66">
          <cell r="N66">
            <v>2.3319999999999999</v>
          </cell>
          <cell r="O66">
            <v>2.113</v>
          </cell>
          <cell r="W66">
            <v>2.1680000000000001</v>
          </cell>
          <cell r="X66">
            <v>1.95</v>
          </cell>
          <cell r="Y66">
            <v>3.3540000000000001</v>
          </cell>
        </row>
      </sheetData>
      <sheetData sheetId="18">
        <row r="7">
          <cell r="B7">
            <v>33.54</v>
          </cell>
          <cell r="C7">
            <v>41.1</v>
          </cell>
          <cell r="D7">
            <v>36.97</v>
          </cell>
          <cell r="E7">
            <v>32.15</v>
          </cell>
          <cell r="F7">
            <v>31.23</v>
          </cell>
          <cell r="G7">
            <v>28.76</v>
          </cell>
          <cell r="H7">
            <v>29.34</v>
          </cell>
          <cell r="I7">
            <v>38.94</v>
          </cell>
          <cell r="J7">
            <v>51.54</v>
          </cell>
          <cell r="K7">
            <v>49.16</v>
          </cell>
          <cell r="L7">
            <v>52.02</v>
          </cell>
          <cell r="M7">
            <v>53.27</v>
          </cell>
          <cell r="N7">
            <v>54.69</v>
          </cell>
          <cell r="O7">
            <v>43.56</v>
          </cell>
          <cell r="P7">
            <v>44.05</v>
          </cell>
          <cell r="Q7">
            <v>42.24</v>
          </cell>
          <cell r="R7">
            <v>51.29</v>
          </cell>
          <cell r="S7">
            <v>67.959999999999994</v>
          </cell>
          <cell r="T7">
            <v>57.78</v>
          </cell>
          <cell r="U7">
            <v>52.67</v>
          </cell>
          <cell r="V7">
            <v>54</v>
          </cell>
          <cell r="W7">
            <v>45.07</v>
          </cell>
          <cell r="X7">
            <v>39.9</v>
          </cell>
          <cell r="Y7">
            <v>32.14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44169</v>
          </cell>
        </row>
        <row r="4">
          <cell r="B4">
            <v>44169</v>
          </cell>
        </row>
        <row r="5">
          <cell r="B5">
            <v>44169</v>
          </cell>
        </row>
        <row r="6">
          <cell r="B6">
            <v>44169</v>
          </cell>
        </row>
        <row r="7">
          <cell r="B7">
            <v>44169</v>
          </cell>
        </row>
        <row r="8">
          <cell r="B8">
            <v>44169</v>
          </cell>
        </row>
        <row r="9">
          <cell r="B9">
            <v>44169</v>
          </cell>
        </row>
        <row r="10">
          <cell r="B10">
            <v>44169</v>
          </cell>
        </row>
        <row r="11">
          <cell r="B11">
            <v>44169</v>
          </cell>
        </row>
        <row r="12">
          <cell r="B12">
            <v>44169</v>
          </cell>
        </row>
        <row r="13">
          <cell r="B13">
            <v>44169</v>
          </cell>
        </row>
        <row r="14">
          <cell r="B14">
            <v>44169</v>
          </cell>
        </row>
        <row r="15">
          <cell r="B15">
            <v>44169</v>
          </cell>
        </row>
        <row r="16">
          <cell r="B16">
            <v>44169</v>
          </cell>
        </row>
      </sheetData>
      <sheetData sheetId="41">
        <row r="2">
          <cell r="C2">
            <v>44172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124.52000000000001</v>
      </c>
      <c r="C4" s="18">
        <v>191.791</v>
      </c>
      <c r="D4" s="18">
        <v>21.456999999999994</v>
      </c>
      <c r="E4" s="18">
        <v>21.728000000000002</v>
      </c>
      <c r="F4" s="18">
        <v>21.067</v>
      </c>
      <c r="G4" s="18">
        <v>21.417999999999999</v>
      </c>
      <c r="H4" s="18">
        <v>32.927</v>
      </c>
      <c r="I4" s="18">
        <v>34.183999999999997</v>
      </c>
      <c r="J4" s="18">
        <v>37.162999999999997</v>
      </c>
      <c r="K4" s="18">
        <v>38.564</v>
      </c>
      <c r="L4" s="18">
        <v>39.391000000000005</v>
      </c>
      <c r="M4" s="18">
        <v>35.588999999999999</v>
      </c>
      <c r="N4" s="18">
        <v>31.132999999999996</v>
      </c>
      <c r="O4" s="18">
        <v>166.08700000000002</v>
      </c>
      <c r="P4" s="18">
        <v>167.98799999999997</v>
      </c>
      <c r="Q4" s="18">
        <v>169.20499999999998</v>
      </c>
      <c r="R4" s="18">
        <v>177.87799999999999</v>
      </c>
      <c r="S4" s="18">
        <v>175.96500000000003</v>
      </c>
      <c r="T4" s="18">
        <v>169.80099999999999</v>
      </c>
      <c r="U4" s="18">
        <v>164.23500000000001</v>
      </c>
      <c r="V4" s="18">
        <v>171.75100000000003</v>
      </c>
      <c r="W4" s="18">
        <v>180.61699999999996</v>
      </c>
      <c r="X4" s="18">
        <v>163.578</v>
      </c>
      <c r="Y4" s="18">
        <v>164.28899999999999</v>
      </c>
      <c r="Z4" s="19"/>
      <c r="AA4" s="20">
        <f>SUM(B4:Z4)</f>
        <v>2522.326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41.1</v>
      </c>
      <c r="D7" s="28">
        <v>36.97</v>
      </c>
      <c r="E7" s="28">
        <v>32.15</v>
      </c>
      <c r="F7" s="28">
        <v>31.23</v>
      </c>
      <c r="G7" s="28">
        <v>28.76</v>
      </c>
      <c r="H7" s="28">
        <v>29.34</v>
      </c>
      <c r="I7" s="28">
        <v>38.94</v>
      </c>
      <c r="J7" s="28">
        <v>51.54</v>
      </c>
      <c r="K7" s="28">
        <v>49.16</v>
      </c>
      <c r="L7" s="28">
        <v>52.02</v>
      </c>
      <c r="M7" s="28">
        <v>53.27</v>
      </c>
      <c r="N7" s="28">
        <v>54.69</v>
      </c>
      <c r="O7" s="28">
        <v>43.56</v>
      </c>
      <c r="P7" s="28">
        <v>44.05</v>
      </c>
      <c r="Q7" s="28">
        <v>42.24</v>
      </c>
      <c r="R7" s="28">
        <v>51.29</v>
      </c>
      <c r="S7" s="28">
        <v>67.959999999999994</v>
      </c>
      <c r="T7" s="28">
        <v>57.78</v>
      </c>
      <c r="U7" s="28">
        <v>52.67</v>
      </c>
      <c r="V7" s="28">
        <v>54</v>
      </c>
      <c r="W7" s="28">
        <v>45.07</v>
      </c>
      <c r="X7" s="28">
        <v>39.9</v>
      </c>
      <c r="Y7" s="28">
        <v>32.14</v>
      </c>
      <c r="Z7" s="29"/>
      <c r="AA7" s="30">
        <f>IF(SUM(GR_MAINLAND_MCP_SUM_SELL)&lt;&gt;0,AVERAGEIF(GR_MAINLAND_MCP_SUM_SELL,"&lt;&gt;"""),"")</f>
        <v>44.307083333333338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115</v>
      </c>
      <c r="C11" s="47">
        <v>185</v>
      </c>
      <c r="D11" s="47">
        <v>15</v>
      </c>
      <c r="E11" s="47">
        <v>15</v>
      </c>
      <c r="F11" s="47">
        <v>15</v>
      </c>
      <c r="G11" s="47">
        <v>15</v>
      </c>
      <c r="H11" s="47">
        <v>25</v>
      </c>
      <c r="I11" s="47">
        <v>25</v>
      </c>
      <c r="J11" s="47">
        <v>27</v>
      </c>
      <c r="K11" s="47">
        <v>27</v>
      </c>
      <c r="L11" s="47">
        <v>28</v>
      </c>
      <c r="M11" s="47">
        <v>28</v>
      </c>
      <c r="N11" s="47">
        <v>22.213999999999999</v>
      </c>
      <c r="O11" s="47">
        <v>157.03700000000001</v>
      </c>
      <c r="P11" s="47">
        <v>157</v>
      </c>
      <c r="Q11" s="47">
        <v>159.44499999999999</v>
      </c>
      <c r="R11" s="47">
        <v>158.16200000000001</v>
      </c>
      <c r="S11" s="47">
        <v>160</v>
      </c>
      <c r="T11" s="47">
        <v>159.036</v>
      </c>
      <c r="U11" s="47">
        <v>157.523</v>
      </c>
      <c r="V11" s="47">
        <v>163</v>
      </c>
      <c r="W11" s="47">
        <v>171.72399999999999</v>
      </c>
      <c r="X11" s="47">
        <v>154</v>
      </c>
      <c r="Y11" s="47">
        <v>154</v>
      </c>
      <c r="Z11" s="48"/>
      <c r="AA11" s="49">
        <f>SUM(B11:Z11)</f>
        <v>2293.1409999999996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0.316</v>
      </c>
      <c r="W13" s="52"/>
      <c r="X13" s="52"/>
      <c r="Y13" s="52">
        <v>1.1619999999999999</v>
      </c>
      <c r="Z13" s="53"/>
      <c r="AA13" s="54">
        <f>SUM(B13:Z13)</f>
        <v>1.478</v>
      </c>
    </row>
    <row r="14" spans="1:27" ht="30" customHeight="1" thickBot="1" x14ac:dyDescent="0.25">
      <c r="A14" s="55" t="s">
        <v>10</v>
      </c>
      <c r="B14" s="56">
        <f>IF(LEN(B$2)&gt;0,SUM(B10:B13),"")</f>
        <v>115</v>
      </c>
      <c r="C14" s="57">
        <f t="shared" ref="C14:Z14" si="0">IF(LEN(C$2)&gt;0,SUM(C10:C13),"")</f>
        <v>185</v>
      </c>
      <c r="D14" s="57">
        <f t="shared" si="0"/>
        <v>15</v>
      </c>
      <c r="E14" s="57">
        <f t="shared" si="0"/>
        <v>15</v>
      </c>
      <c r="F14" s="57">
        <f t="shared" si="0"/>
        <v>15</v>
      </c>
      <c r="G14" s="57">
        <f t="shared" si="0"/>
        <v>15</v>
      </c>
      <c r="H14" s="57">
        <f t="shared" si="0"/>
        <v>25</v>
      </c>
      <c r="I14" s="57">
        <f t="shared" si="0"/>
        <v>25</v>
      </c>
      <c r="J14" s="57">
        <f t="shared" si="0"/>
        <v>27</v>
      </c>
      <c r="K14" s="57">
        <f t="shared" si="0"/>
        <v>27</v>
      </c>
      <c r="L14" s="57">
        <f t="shared" si="0"/>
        <v>28</v>
      </c>
      <c r="M14" s="57">
        <f t="shared" si="0"/>
        <v>28</v>
      </c>
      <c r="N14" s="57">
        <f t="shared" si="0"/>
        <v>22.213999999999999</v>
      </c>
      <c r="O14" s="57">
        <f t="shared" si="0"/>
        <v>157.03700000000001</v>
      </c>
      <c r="P14" s="57">
        <f t="shared" si="0"/>
        <v>157</v>
      </c>
      <c r="Q14" s="57">
        <f t="shared" si="0"/>
        <v>159.44499999999999</v>
      </c>
      <c r="R14" s="57">
        <f t="shared" si="0"/>
        <v>158.16200000000001</v>
      </c>
      <c r="S14" s="57">
        <f t="shared" si="0"/>
        <v>160</v>
      </c>
      <c r="T14" s="57">
        <f t="shared" si="0"/>
        <v>159.036</v>
      </c>
      <c r="U14" s="57">
        <f t="shared" si="0"/>
        <v>157.523</v>
      </c>
      <c r="V14" s="57">
        <f t="shared" si="0"/>
        <v>163.316</v>
      </c>
      <c r="W14" s="57">
        <f t="shared" si="0"/>
        <v>171.72399999999999</v>
      </c>
      <c r="X14" s="57">
        <f t="shared" si="0"/>
        <v>154</v>
      </c>
      <c r="Y14" s="57">
        <f t="shared" si="0"/>
        <v>155.16200000000001</v>
      </c>
      <c r="Z14" s="58" t="str">
        <f t="shared" si="0"/>
        <v/>
      </c>
      <c r="AA14" s="59">
        <f>SUM(AA9:AA13)</f>
        <v>2294.6189999999997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0.83199999999999996</v>
      </c>
      <c r="C18" s="72"/>
      <c r="D18" s="72"/>
      <c r="E18" s="72"/>
      <c r="F18" s="72"/>
      <c r="G18" s="72"/>
      <c r="H18" s="72">
        <v>0.78</v>
      </c>
      <c r="I18" s="72">
        <v>0.79700000000000004</v>
      </c>
      <c r="J18" s="72">
        <v>0.80400000000000005</v>
      </c>
      <c r="K18" s="72">
        <v>0.81899999999999995</v>
      </c>
      <c r="L18" s="72">
        <v>0.80400000000000005</v>
      </c>
      <c r="M18" s="72"/>
      <c r="N18" s="72"/>
      <c r="O18" s="72"/>
      <c r="P18" s="72"/>
      <c r="Q18" s="72"/>
      <c r="R18" s="72">
        <v>0.81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5.6460000000000008</v>
      </c>
    </row>
    <row r="19" spans="1:27" ht="24.95" customHeight="1" x14ac:dyDescent="0.2">
      <c r="A19" s="70" t="s">
        <v>14</v>
      </c>
      <c r="B19" s="75">
        <v>8.6879999999999988</v>
      </c>
      <c r="C19" s="76">
        <v>6.7910000000000004</v>
      </c>
      <c r="D19" s="76">
        <v>6.456999999999999</v>
      </c>
      <c r="E19" s="76">
        <v>6.7279999999999998</v>
      </c>
      <c r="F19" s="76">
        <v>6.0670000000000002</v>
      </c>
      <c r="G19" s="76">
        <v>6.4179999999999993</v>
      </c>
      <c r="H19" s="76">
        <v>7.1470000000000002</v>
      </c>
      <c r="I19" s="76">
        <v>8.3870000000000005</v>
      </c>
      <c r="J19" s="76">
        <v>9.359</v>
      </c>
      <c r="K19" s="76">
        <v>10.744999999999999</v>
      </c>
      <c r="L19" s="76">
        <v>10.587</v>
      </c>
      <c r="M19" s="76">
        <v>7.5890000000000004</v>
      </c>
      <c r="N19" s="76">
        <v>8.9190000000000005</v>
      </c>
      <c r="O19" s="76">
        <v>9.0500000000000007</v>
      </c>
      <c r="P19" s="76">
        <v>10.988000000000001</v>
      </c>
      <c r="Q19" s="76">
        <v>9.76</v>
      </c>
      <c r="R19" s="76">
        <v>18.905999999999999</v>
      </c>
      <c r="S19" s="76">
        <v>15.965</v>
      </c>
      <c r="T19" s="76">
        <v>10.764999999999999</v>
      </c>
      <c r="U19" s="76">
        <v>6.7119999999999997</v>
      </c>
      <c r="V19" s="76">
        <v>8.4349999999999987</v>
      </c>
      <c r="W19" s="76">
        <v>8.8929999999999989</v>
      </c>
      <c r="X19" s="76">
        <v>9.5779999999999994</v>
      </c>
      <c r="Y19" s="76">
        <v>9.1269999999999989</v>
      </c>
      <c r="Z19" s="73"/>
      <c r="AA19" s="74">
        <f>SUM(B19:Z19)</f>
        <v>222.06100000000001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9.52</v>
      </c>
      <c r="C22" s="83">
        <f t="shared" ref="C22:Z22" si="1">IF(LEN(C$2)&gt;0,SUM(C17:C21),"")</f>
        <v>6.7910000000000004</v>
      </c>
      <c r="D22" s="83">
        <f t="shared" si="1"/>
        <v>6.456999999999999</v>
      </c>
      <c r="E22" s="83">
        <f t="shared" si="1"/>
        <v>6.7279999999999998</v>
      </c>
      <c r="F22" s="83">
        <f t="shared" si="1"/>
        <v>6.0670000000000002</v>
      </c>
      <c r="G22" s="83">
        <f t="shared" si="1"/>
        <v>6.4179999999999993</v>
      </c>
      <c r="H22" s="83">
        <f t="shared" si="1"/>
        <v>7.9270000000000005</v>
      </c>
      <c r="I22" s="83">
        <f t="shared" si="1"/>
        <v>9.1840000000000011</v>
      </c>
      <c r="J22" s="83">
        <f t="shared" si="1"/>
        <v>10.163</v>
      </c>
      <c r="K22" s="83">
        <f t="shared" si="1"/>
        <v>11.564</v>
      </c>
      <c r="L22" s="83">
        <f t="shared" si="1"/>
        <v>11.391</v>
      </c>
      <c r="M22" s="83">
        <f t="shared" si="1"/>
        <v>7.5890000000000004</v>
      </c>
      <c r="N22" s="83">
        <f t="shared" si="1"/>
        <v>8.9190000000000005</v>
      </c>
      <c r="O22" s="83">
        <f t="shared" si="1"/>
        <v>9.0500000000000007</v>
      </c>
      <c r="P22" s="83">
        <f t="shared" si="1"/>
        <v>10.988000000000001</v>
      </c>
      <c r="Q22" s="83">
        <f t="shared" si="1"/>
        <v>9.76</v>
      </c>
      <c r="R22" s="83">
        <f t="shared" si="1"/>
        <v>19.715999999999998</v>
      </c>
      <c r="S22" s="83">
        <f t="shared" si="1"/>
        <v>15.965</v>
      </c>
      <c r="T22" s="83">
        <f t="shared" si="1"/>
        <v>10.764999999999999</v>
      </c>
      <c r="U22" s="83">
        <f t="shared" si="1"/>
        <v>6.7119999999999997</v>
      </c>
      <c r="V22" s="83">
        <f t="shared" si="1"/>
        <v>8.4349999999999987</v>
      </c>
      <c r="W22" s="83">
        <f t="shared" si="1"/>
        <v>8.8929999999999989</v>
      </c>
      <c r="X22" s="83">
        <f t="shared" si="1"/>
        <v>9.5779999999999994</v>
      </c>
      <c r="Y22" s="83">
        <f t="shared" si="1"/>
        <v>9.1269999999999989</v>
      </c>
      <c r="Z22" s="84" t="str">
        <f t="shared" si="1"/>
        <v/>
      </c>
      <c r="AA22" s="85">
        <f>SUM(AA17:AA21)</f>
        <v>227.70699999999999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124.52</v>
      </c>
      <c r="C26" s="72">
        <v>191.791</v>
      </c>
      <c r="D26" s="72">
        <v>21.457000000000001</v>
      </c>
      <c r="E26" s="72">
        <v>21.728000000000002</v>
      </c>
      <c r="F26" s="72">
        <v>21.067</v>
      </c>
      <c r="G26" s="72">
        <v>21.417999999999999</v>
      </c>
      <c r="H26" s="72">
        <v>32.927</v>
      </c>
      <c r="I26" s="72">
        <v>34.183999999999997</v>
      </c>
      <c r="J26" s="72">
        <v>37.162999999999997</v>
      </c>
      <c r="K26" s="72">
        <v>38.564</v>
      </c>
      <c r="L26" s="72">
        <v>39.390999999999998</v>
      </c>
      <c r="M26" s="72">
        <v>35.588999999999999</v>
      </c>
      <c r="N26" s="72">
        <v>31.132999999999999</v>
      </c>
      <c r="O26" s="72">
        <v>166.08699999999999</v>
      </c>
      <c r="P26" s="72">
        <v>167.988</v>
      </c>
      <c r="Q26" s="72">
        <v>169.20500000000001</v>
      </c>
      <c r="R26" s="72">
        <v>177.87799999999999</v>
      </c>
      <c r="S26" s="72">
        <v>175.965</v>
      </c>
      <c r="T26" s="72">
        <v>169.80099999999999</v>
      </c>
      <c r="U26" s="72">
        <v>164.23500000000001</v>
      </c>
      <c r="V26" s="72">
        <v>171.751</v>
      </c>
      <c r="W26" s="72">
        <v>180.61699999999999</v>
      </c>
      <c r="X26" s="72">
        <v>163.578</v>
      </c>
      <c r="Y26" s="72">
        <v>164.28899999999999</v>
      </c>
      <c r="Z26" s="73"/>
      <c r="AA26" s="74">
        <f>SUM(B26:Z26)</f>
        <v>2522.326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124.52</v>
      </c>
      <c r="C28" s="57">
        <f t="shared" ref="C28:Z28" si="2">IF(LEN(C$2)&gt;0,SUM(C25:C27),"")</f>
        <v>191.791</v>
      </c>
      <c r="D28" s="57">
        <f t="shared" si="2"/>
        <v>21.457000000000001</v>
      </c>
      <c r="E28" s="57">
        <f t="shared" si="2"/>
        <v>21.728000000000002</v>
      </c>
      <c r="F28" s="57">
        <f t="shared" si="2"/>
        <v>21.067</v>
      </c>
      <c r="G28" s="57">
        <f t="shared" si="2"/>
        <v>21.417999999999999</v>
      </c>
      <c r="H28" s="57">
        <f t="shared" si="2"/>
        <v>32.927</v>
      </c>
      <c r="I28" s="57">
        <f t="shared" si="2"/>
        <v>34.183999999999997</v>
      </c>
      <c r="J28" s="57">
        <f t="shared" si="2"/>
        <v>37.162999999999997</v>
      </c>
      <c r="K28" s="57">
        <f t="shared" si="2"/>
        <v>38.564</v>
      </c>
      <c r="L28" s="57">
        <f t="shared" si="2"/>
        <v>39.390999999999998</v>
      </c>
      <c r="M28" s="57">
        <f t="shared" si="2"/>
        <v>35.588999999999999</v>
      </c>
      <c r="N28" s="57">
        <f t="shared" si="2"/>
        <v>31.132999999999999</v>
      </c>
      <c r="O28" s="57">
        <f t="shared" si="2"/>
        <v>166.08699999999999</v>
      </c>
      <c r="P28" s="57">
        <f t="shared" si="2"/>
        <v>167.988</v>
      </c>
      <c r="Q28" s="57">
        <f t="shared" si="2"/>
        <v>169.20500000000001</v>
      </c>
      <c r="R28" s="57">
        <f t="shared" si="2"/>
        <v>177.87799999999999</v>
      </c>
      <c r="S28" s="57">
        <f t="shared" si="2"/>
        <v>175.965</v>
      </c>
      <c r="T28" s="57">
        <f t="shared" si="2"/>
        <v>169.80099999999999</v>
      </c>
      <c r="U28" s="57">
        <f t="shared" si="2"/>
        <v>164.23500000000001</v>
      </c>
      <c r="V28" s="57">
        <f t="shared" si="2"/>
        <v>171.751</v>
      </c>
      <c r="W28" s="57">
        <f t="shared" si="2"/>
        <v>180.61699999999999</v>
      </c>
      <c r="X28" s="57">
        <f t="shared" si="2"/>
        <v>163.578</v>
      </c>
      <c r="Y28" s="57">
        <f t="shared" si="2"/>
        <v>164.28899999999999</v>
      </c>
      <c r="Z28" s="58" t="str">
        <f t="shared" si="2"/>
        <v/>
      </c>
      <c r="AA28" s="59">
        <f>SUM(AA25:AA27)</f>
        <v>2522.326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124.52</v>
      </c>
      <c r="C47" s="83">
        <f t="shared" ref="C47:Z47" si="8">IF(LEN(C$2)&gt;0,C14+C22+C36,"")</f>
        <v>191.791</v>
      </c>
      <c r="D47" s="83">
        <f t="shared" si="8"/>
        <v>21.457000000000001</v>
      </c>
      <c r="E47" s="83">
        <f t="shared" si="8"/>
        <v>21.728000000000002</v>
      </c>
      <c r="F47" s="83">
        <f t="shared" si="8"/>
        <v>21.067</v>
      </c>
      <c r="G47" s="83">
        <f t="shared" si="8"/>
        <v>21.417999999999999</v>
      </c>
      <c r="H47" s="83">
        <f t="shared" si="8"/>
        <v>32.927</v>
      </c>
      <c r="I47" s="83">
        <f t="shared" si="8"/>
        <v>34.183999999999997</v>
      </c>
      <c r="J47" s="83">
        <f t="shared" si="8"/>
        <v>37.162999999999997</v>
      </c>
      <c r="K47" s="83">
        <f t="shared" si="8"/>
        <v>38.564</v>
      </c>
      <c r="L47" s="83">
        <f t="shared" si="8"/>
        <v>39.390999999999998</v>
      </c>
      <c r="M47" s="83">
        <f t="shared" si="8"/>
        <v>35.588999999999999</v>
      </c>
      <c r="N47" s="83">
        <f t="shared" si="8"/>
        <v>31.132999999999999</v>
      </c>
      <c r="O47" s="83">
        <f t="shared" si="8"/>
        <v>166.08700000000002</v>
      </c>
      <c r="P47" s="83">
        <f t="shared" si="8"/>
        <v>167.988</v>
      </c>
      <c r="Q47" s="83">
        <f t="shared" si="8"/>
        <v>169.20499999999998</v>
      </c>
      <c r="R47" s="83">
        <f t="shared" si="8"/>
        <v>177.87800000000001</v>
      </c>
      <c r="S47" s="83">
        <f t="shared" si="8"/>
        <v>175.965</v>
      </c>
      <c r="T47" s="83">
        <f t="shared" si="8"/>
        <v>169.80099999999999</v>
      </c>
      <c r="U47" s="83">
        <f t="shared" si="8"/>
        <v>164.23499999999999</v>
      </c>
      <c r="V47" s="83">
        <f t="shared" si="8"/>
        <v>171.751</v>
      </c>
      <c r="W47" s="83">
        <f t="shared" si="8"/>
        <v>180.61699999999999</v>
      </c>
      <c r="X47" s="83">
        <f t="shared" si="8"/>
        <v>163.578</v>
      </c>
      <c r="Y47" s="83">
        <f t="shared" si="8"/>
        <v>164.28900000000002</v>
      </c>
      <c r="Z47" s="84" t="str">
        <f t="shared" si="8"/>
        <v/>
      </c>
      <c r="AA47" s="100">
        <f>SUM(B47:Z47)</f>
        <v>2522.326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124.52</v>
      </c>
      <c r="C4" s="18">
        <v>191.791</v>
      </c>
      <c r="D4" s="18">
        <v>21.457000000000001</v>
      </c>
      <c r="E4" s="18">
        <v>21.727999999999998</v>
      </c>
      <c r="F4" s="18">
        <v>21.067</v>
      </c>
      <c r="G4" s="18">
        <v>21.417999999999999</v>
      </c>
      <c r="H4" s="18">
        <v>32.927000000000007</v>
      </c>
      <c r="I4" s="18">
        <v>34.184000000000005</v>
      </c>
      <c r="J4" s="18">
        <v>37.162999999999997</v>
      </c>
      <c r="K4" s="18">
        <v>38.564</v>
      </c>
      <c r="L4" s="18">
        <v>39.390999999999998</v>
      </c>
      <c r="M4" s="18">
        <v>35.588999999999999</v>
      </c>
      <c r="N4" s="18">
        <v>31.132999999999999</v>
      </c>
      <c r="O4" s="18">
        <v>166.08700000000002</v>
      </c>
      <c r="P4" s="18">
        <v>167.98799999999997</v>
      </c>
      <c r="Q4" s="18">
        <v>169.20499999999998</v>
      </c>
      <c r="R4" s="18">
        <v>177.87799999999999</v>
      </c>
      <c r="S4" s="18">
        <v>175.965</v>
      </c>
      <c r="T4" s="18">
        <v>169.80100000000002</v>
      </c>
      <c r="U4" s="18">
        <v>164.23499999999999</v>
      </c>
      <c r="V4" s="18">
        <v>171.751</v>
      </c>
      <c r="W4" s="18">
        <v>180.61699999999999</v>
      </c>
      <c r="X4" s="18">
        <v>163.57799999999997</v>
      </c>
      <c r="Y4" s="18">
        <v>164.28900000000002</v>
      </c>
      <c r="Z4" s="19"/>
      <c r="AA4" s="20">
        <f>SUM(B4:Z4)</f>
        <v>2522.326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41.1</v>
      </c>
      <c r="D7" s="28">
        <v>36.97</v>
      </c>
      <c r="E7" s="28">
        <v>32.15</v>
      </c>
      <c r="F7" s="28">
        <v>31.23</v>
      </c>
      <c r="G7" s="28">
        <v>28.76</v>
      </c>
      <c r="H7" s="28">
        <v>29.34</v>
      </c>
      <c r="I7" s="28">
        <v>38.94</v>
      </c>
      <c r="J7" s="28">
        <v>51.54</v>
      </c>
      <c r="K7" s="28">
        <v>49.16</v>
      </c>
      <c r="L7" s="28">
        <v>52.02</v>
      </c>
      <c r="M7" s="28">
        <v>53.27</v>
      </c>
      <c r="N7" s="28">
        <v>54.69</v>
      </c>
      <c r="O7" s="28">
        <v>43.56</v>
      </c>
      <c r="P7" s="28">
        <v>44.05</v>
      </c>
      <c r="Q7" s="28">
        <v>42.24</v>
      </c>
      <c r="R7" s="28">
        <v>51.29</v>
      </c>
      <c r="S7" s="28">
        <v>67.959999999999994</v>
      </c>
      <c r="T7" s="28">
        <v>57.78</v>
      </c>
      <c r="U7" s="28">
        <v>52.67</v>
      </c>
      <c r="V7" s="28">
        <v>54</v>
      </c>
      <c r="W7" s="28">
        <v>45.07</v>
      </c>
      <c r="X7" s="28">
        <v>39.9</v>
      </c>
      <c r="Y7" s="28">
        <v>32.14</v>
      </c>
      <c r="Z7" s="29"/>
      <c r="AA7" s="30">
        <v>44.307083333333338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>
        <v>154</v>
      </c>
      <c r="P10" s="42">
        <v>154</v>
      </c>
      <c r="Q10" s="42">
        <v>154</v>
      </c>
      <c r="R10" s="42">
        <v>154</v>
      </c>
      <c r="S10" s="42">
        <v>154</v>
      </c>
      <c r="T10" s="42">
        <v>154</v>
      </c>
      <c r="U10" s="42">
        <v>154</v>
      </c>
      <c r="V10" s="42">
        <v>154</v>
      </c>
      <c r="W10" s="42">
        <v>154</v>
      </c>
      <c r="X10" s="42">
        <v>154</v>
      </c>
      <c r="Y10" s="42">
        <v>154</v>
      </c>
      <c r="Z10" s="43"/>
      <c r="AA10" s="44">
        <f>SUM(B10:Z10)</f>
        <v>1714</v>
      </c>
    </row>
    <row r="11" spans="1:27" ht="24.95" customHeight="1" x14ac:dyDescent="0.2">
      <c r="A11" s="45" t="s">
        <v>7</v>
      </c>
      <c r="B11" s="46">
        <v>115</v>
      </c>
      <c r="C11" s="47">
        <v>185</v>
      </c>
      <c r="D11" s="47">
        <v>15</v>
      </c>
      <c r="E11" s="47">
        <v>15</v>
      </c>
      <c r="F11" s="47">
        <v>15</v>
      </c>
      <c r="G11" s="47">
        <v>15</v>
      </c>
      <c r="H11" s="47">
        <v>25</v>
      </c>
      <c r="I11" s="47">
        <v>25</v>
      </c>
      <c r="J11" s="47">
        <v>27</v>
      </c>
      <c r="K11" s="47">
        <v>27</v>
      </c>
      <c r="L11" s="47">
        <v>28</v>
      </c>
      <c r="M11" s="47">
        <v>28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9.5200000000000014</v>
      </c>
      <c r="C13" s="52">
        <v>6.7910000000000004</v>
      </c>
      <c r="D13" s="52">
        <v>6.4570000000000007</v>
      </c>
      <c r="E13" s="52">
        <v>6.7279999999999998</v>
      </c>
      <c r="F13" s="52">
        <v>6.0670000000000002</v>
      </c>
      <c r="G13" s="52">
        <v>6.4180000000000001</v>
      </c>
      <c r="H13" s="52">
        <v>7.9270000000000005</v>
      </c>
      <c r="I13" s="52">
        <v>9.1839999999999993</v>
      </c>
      <c r="J13" s="52">
        <v>10.163</v>
      </c>
      <c r="K13" s="52">
        <v>11.564</v>
      </c>
      <c r="L13" s="52">
        <v>11.391</v>
      </c>
      <c r="M13" s="52">
        <v>7.5890000000000004</v>
      </c>
      <c r="N13" s="52">
        <v>7.9740000000000002</v>
      </c>
      <c r="O13" s="52">
        <v>9.163000000000002</v>
      </c>
      <c r="P13" s="52">
        <v>13.988</v>
      </c>
      <c r="Q13" s="52">
        <v>15.205</v>
      </c>
      <c r="R13" s="52">
        <v>23.878</v>
      </c>
      <c r="S13" s="52">
        <v>21.964999999999996</v>
      </c>
      <c r="T13" s="52">
        <v>15.800999999999998</v>
      </c>
      <c r="U13" s="52">
        <v>10.234999999999999</v>
      </c>
      <c r="V13" s="52">
        <v>17.751000000000001</v>
      </c>
      <c r="W13" s="52">
        <v>23.617999999999999</v>
      </c>
      <c r="X13" s="52">
        <v>6.7960000000000003</v>
      </c>
      <c r="Y13" s="52">
        <v>5.27</v>
      </c>
      <c r="Z13" s="53"/>
      <c r="AA13" s="54">
        <f>SUM(B13:Z13)</f>
        <v>271.44299999999998</v>
      </c>
    </row>
    <row r="14" spans="1:27" ht="30" customHeight="1" thickBot="1" x14ac:dyDescent="0.25">
      <c r="A14" s="55" t="s">
        <v>10</v>
      </c>
      <c r="B14" s="56">
        <f>IF(LEN(B$2)&gt;0,SUM(B10:B13),"")</f>
        <v>124.52</v>
      </c>
      <c r="C14" s="57">
        <f t="shared" ref="C14:Z14" si="0">IF(LEN(C$2)&gt;0,SUM(C10:C13),"")</f>
        <v>191.791</v>
      </c>
      <c r="D14" s="57">
        <f t="shared" si="0"/>
        <v>21.457000000000001</v>
      </c>
      <c r="E14" s="57">
        <f t="shared" si="0"/>
        <v>21.728000000000002</v>
      </c>
      <c r="F14" s="57">
        <f t="shared" si="0"/>
        <v>21.067</v>
      </c>
      <c r="G14" s="57">
        <f t="shared" si="0"/>
        <v>21.417999999999999</v>
      </c>
      <c r="H14" s="57">
        <f t="shared" si="0"/>
        <v>32.927</v>
      </c>
      <c r="I14" s="57">
        <f t="shared" si="0"/>
        <v>34.183999999999997</v>
      </c>
      <c r="J14" s="57">
        <f t="shared" si="0"/>
        <v>37.162999999999997</v>
      </c>
      <c r="K14" s="57">
        <f t="shared" si="0"/>
        <v>38.564</v>
      </c>
      <c r="L14" s="57">
        <f t="shared" si="0"/>
        <v>39.390999999999998</v>
      </c>
      <c r="M14" s="57">
        <f t="shared" si="0"/>
        <v>35.588999999999999</v>
      </c>
      <c r="N14" s="57">
        <f t="shared" si="0"/>
        <v>27.974</v>
      </c>
      <c r="O14" s="57">
        <f t="shared" si="0"/>
        <v>163.16300000000001</v>
      </c>
      <c r="P14" s="57">
        <f t="shared" si="0"/>
        <v>167.988</v>
      </c>
      <c r="Q14" s="57">
        <f t="shared" si="0"/>
        <v>169.20500000000001</v>
      </c>
      <c r="R14" s="57">
        <f t="shared" si="0"/>
        <v>177.87799999999999</v>
      </c>
      <c r="S14" s="57">
        <f t="shared" si="0"/>
        <v>175.965</v>
      </c>
      <c r="T14" s="57">
        <f t="shared" si="0"/>
        <v>169.80099999999999</v>
      </c>
      <c r="U14" s="57">
        <f t="shared" si="0"/>
        <v>164.23500000000001</v>
      </c>
      <c r="V14" s="57">
        <f t="shared" si="0"/>
        <v>171.751</v>
      </c>
      <c r="W14" s="57">
        <f t="shared" si="0"/>
        <v>177.61799999999999</v>
      </c>
      <c r="X14" s="57">
        <f t="shared" si="0"/>
        <v>160.79599999999999</v>
      </c>
      <c r="Y14" s="57">
        <f t="shared" si="0"/>
        <v>159.27000000000001</v>
      </c>
      <c r="Z14" s="58" t="str">
        <f t="shared" si="0"/>
        <v/>
      </c>
      <c r="AA14" s="59">
        <f>SUM(AA9:AA13)</f>
        <v>2505.4430000000002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0.82699999999999996</v>
      </c>
      <c r="O18" s="72">
        <v>0.81100000000000005</v>
      </c>
      <c r="P18" s="72"/>
      <c r="Q18" s="72"/>
      <c r="R18" s="72"/>
      <c r="S18" s="72"/>
      <c r="T18" s="72"/>
      <c r="U18" s="72"/>
      <c r="V18" s="72"/>
      <c r="W18" s="72">
        <v>0.83099999999999996</v>
      </c>
      <c r="X18" s="72">
        <v>0.83199999999999996</v>
      </c>
      <c r="Y18" s="72">
        <v>1.665</v>
      </c>
      <c r="Z18" s="73"/>
      <c r="AA18" s="74">
        <f>SUM(B18:Z18)</f>
        <v>4.9659999999999993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2.3319999999999999</v>
      </c>
      <c r="O19" s="76">
        <v>2.113</v>
      </c>
      <c r="P19" s="76"/>
      <c r="Q19" s="76"/>
      <c r="R19" s="76"/>
      <c r="S19" s="76"/>
      <c r="T19" s="76"/>
      <c r="U19" s="76"/>
      <c r="V19" s="76"/>
      <c r="W19" s="76">
        <v>2.1680000000000001</v>
      </c>
      <c r="X19" s="76">
        <v>1.95</v>
      </c>
      <c r="Y19" s="76">
        <v>3.3540000000000001</v>
      </c>
      <c r="Z19" s="73"/>
      <c r="AA19" s="74">
        <f>SUM(B19:Z19)</f>
        <v>11.917000000000002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3.1589999999999998</v>
      </c>
      <c r="O22" s="83">
        <f t="shared" si="1"/>
        <v>2.9239999999999999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2.9990000000000001</v>
      </c>
      <c r="X22" s="83">
        <f t="shared" si="1"/>
        <v>2.782</v>
      </c>
      <c r="Y22" s="83">
        <f t="shared" si="1"/>
        <v>5.0190000000000001</v>
      </c>
      <c r="Z22" s="84">
        <f t="shared" si="1"/>
        <v>0</v>
      </c>
      <c r="AA22" s="85">
        <f t="shared" si="1"/>
        <v>16.883000000000003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124.52</v>
      </c>
      <c r="C26" s="72">
        <v>191.791</v>
      </c>
      <c r="D26" s="72">
        <v>21.457000000000001</v>
      </c>
      <c r="E26" s="72">
        <v>21.728000000000002</v>
      </c>
      <c r="F26" s="72">
        <v>21.067</v>
      </c>
      <c r="G26" s="72">
        <v>21.417999999999999</v>
      </c>
      <c r="H26" s="72">
        <v>32.927</v>
      </c>
      <c r="I26" s="72">
        <v>34.183999999999997</v>
      </c>
      <c r="J26" s="72">
        <v>37.162999999999997</v>
      </c>
      <c r="K26" s="72">
        <v>38.564</v>
      </c>
      <c r="L26" s="72">
        <v>39.390999999999998</v>
      </c>
      <c r="M26" s="72">
        <v>35.588999999999999</v>
      </c>
      <c r="N26" s="72">
        <v>31.132999999999999</v>
      </c>
      <c r="O26" s="72">
        <v>166.08699999999999</v>
      </c>
      <c r="P26" s="72">
        <v>167.988</v>
      </c>
      <c r="Q26" s="72">
        <v>169.20500000000001</v>
      </c>
      <c r="R26" s="72">
        <v>177.87799999999999</v>
      </c>
      <c r="S26" s="72">
        <v>175.965</v>
      </c>
      <c r="T26" s="72">
        <v>169.80099999999999</v>
      </c>
      <c r="U26" s="72">
        <v>164.23500000000001</v>
      </c>
      <c r="V26" s="72">
        <v>171.751</v>
      </c>
      <c r="W26" s="72">
        <v>180.61699999999999</v>
      </c>
      <c r="X26" s="72">
        <v>163.578</v>
      </c>
      <c r="Y26" s="72">
        <v>164.28899999999999</v>
      </c>
      <c r="Z26" s="73"/>
      <c r="AA26" s="74">
        <f>SUM(B26:Z26)</f>
        <v>2522.326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124.52</v>
      </c>
      <c r="C28" s="57">
        <f t="shared" si="2"/>
        <v>191.791</v>
      </c>
      <c r="D28" s="57">
        <f t="shared" si="2"/>
        <v>21.457000000000001</v>
      </c>
      <c r="E28" s="57">
        <f t="shared" si="2"/>
        <v>21.728000000000002</v>
      </c>
      <c r="F28" s="57">
        <f t="shared" si="2"/>
        <v>21.067</v>
      </c>
      <c r="G28" s="57">
        <f t="shared" si="2"/>
        <v>21.417999999999999</v>
      </c>
      <c r="H28" s="57">
        <f t="shared" si="2"/>
        <v>32.927</v>
      </c>
      <c r="I28" s="57">
        <f t="shared" si="2"/>
        <v>34.183999999999997</v>
      </c>
      <c r="J28" s="57">
        <f t="shared" si="2"/>
        <v>37.162999999999997</v>
      </c>
      <c r="K28" s="57">
        <f t="shared" si="2"/>
        <v>38.564</v>
      </c>
      <c r="L28" s="57">
        <f t="shared" si="2"/>
        <v>39.390999999999998</v>
      </c>
      <c r="M28" s="57">
        <f t="shared" si="2"/>
        <v>35.588999999999999</v>
      </c>
      <c r="N28" s="57">
        <f t="shared" si="2"/>
        <v>31.132999999999999</v>
      </c>
      <c r="O28" s="57">
        <f t="shared" si="2"/>
        <v>166.08699999999999</v>
      </c>
      <c r="P28" s="57">
        <f t="shared" si="2"/>
        <v>167.988</v>
      </c>
      <c r="Q28" s="57">
        <f t="shared" si="2"/>
        <v>169.20500000000001</v>
      </c>
      <c r="R28" s="57">
        <f t="shared" si="2"/>
        <v>177.87799999999999</v>
      </c>
      <c r="S28" s="57">
        <f t="shared" si="2"/>
        <v>175.965</v>
      </c>
      <c r="T28" s="57">
        <f t="shared" si="2"/>
        <v>169.80099999999999</v>
      </c>
      <c r="U28" s="57">
        <f t="shared" si="2"/>
        <v>164.23500000000001</v>
      </c>
      <c r="V28" s="57">
        <f t="shared" si="2"/>
        <v>171.751</v>
      </c>
      <c r="W28" s="57">
        <f t="shared" si="2"/>
        <v>180.61699999999999</v>
      </c>
      <c r="X28" s="57">
        <f t="shared" si="2"/>
        <v>163.578</v>
      </c>
      <c r="Y28" s="57">
        <f t="shared" si="2"/>
        <v>164.28899999999999</v>
      </c>
      <c r="Z28" s="58">
        <f t="shared" si="2"/>
        <v>0</v>
      </c>
      <c r="AA28" s="59">
        <f t="shared" si="2"/>
        <v>2522.326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124.52</v>
      </c>
      <c r="C47" s="83">
        <f t="shared" ref="C47:Z47" si="8">SUM(C10:C13)+C22+C36</f>
        <v>191.791</v>
      </c>
      <c r="D47" s="83">
        <f t="shared" si="8"/>
        <v>21.457000000000001</v>
      </c>
      <c r="E47" s="83">
        <f t="shared" si="8"/>
        <v>21.728000000000002</v>
      </c>
      <c r="F47" s="83">
        <f t="shared" si="8"/>
        <v>21.067</v>
      </c>
      <c r="G47" s="83">
        <f t="shared" si="8"/>
        <v>21.417999999999999</v>
      </c>
      <c r="H47" s="83">
        <f t="shared" si="8"/>
        <v>32.927</v>
      </c>
      <c r="I47" s="83">
        <f t="shared" si="8"/>
        <v>34.183999999999997</v>
      </c>
      <c r="J47" s="83">
        <f t="shared" si="8"/>
        <v>37.162999999999997</v>
      </c>
      <c r="K47" s="83">
        <f t="shared" si="8"/>
        <v>38.564</v>
      </c>
      <c r="L47" s="83">
        <f t="shared" si="8"/>
        <v>39.390999999999998</v>
      </c>
      <c r="M47" s="83">
        <f t="shared" si="8"/>
        <v>35.588999999999999</v>
      </c>
      <c r="N47" s="83">
        <f t="shared" si="8"/>
        <v>31.132999999999999</v>
      </c>
      <c r="O47" s="83">
        <f t="shared" si="8"/>
        <v>166.08700000000002</v>
      </c>
      <c r="P47" s="83">
        <f t="shared" si="8"/>
        <v>167.988</v>
      </c>
      <c r="Q47" s="83">
        <f t="shared" si="8"/>
        <v>169.20500000000001</v>
      </c>
      <c r="R47" s="83">
        <f t="shared" si="8"/>
        <v>177.87799999999999</v>
      </c>
      <c r="S47" s="83">
        <f t="shared" si="8"/>
        <v>175.965</v>
      </c>
      <c r="T47" s="83">
        <f t="shared" si="8"/>
        <v>169.80099999999999</v>
      </c>
      <c r="U47" s="83">
        <f t="shared" si="8"/>
        <v>164.23500000000001</v>
      </c>
      <c r="V47" s="83">
        <f t="shared" si="8"/>
        <v>171.751</v>
      </c>
      <c r="W47" s="83">
        <f t="shared" si="8"/>
        <v>180.61699999999999</v>
      </c>
      <c r="X47" s="83">
        <f t="shared" si="8"/>
        <v>163.578</v>
      </c>
      <c r="Y47" s="83">
        <f t="shared" si="8"/>
        <v>164.28900000000002</v>
      </c>
      <c r="Z47" s="84">
        <f t="shared" si="8"/>
        <v>0</v>
      </c>
      <c r="AA47" s="100">
        <f>SUM(B47:Z47)</f>
        <v>2522.326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2020-12-05T13:53:16Z</dcterms:created>
  <dcterms:modified xsi:type="dcterms:W3CDTF">2020-12-05T13:53:17Z</dcterms:modified>
</cp:coreProperties>
</file>