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<sst xmlns="http://schemas.openxmlformats.org/spreadsheetml/2006/main" count="110" uniqueCount="50">
  <si>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04/12/2020 15:50:48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</si>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</sst>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20</c:v>
                </c:pt>
                <c:pt idx="7">
                  <c:v>74</c:v>
                </c:pt>
                <c:pt idx="8">
                  <c:v>74</c:v>
                </c:pt>
                <c:pt idx="9">
                  <c:v>74</c:v>
                </c:pt>
                <c:pt idx="10">
                  <c:v>74</c:v>
                </c:pt>
                <c:pt idx="11">
                  <c:v>74</c:v>
                </c:pt>
                <c:pt idx="12">
                  <c:v>74</c:v>
                </c:pt>
                <c:pt idx="13">
                  <c:v>54</c:v>
                </c:pt>
                <c:pt idx="16">
                  <c:v>40</c:v>
                </c:pt>
                <c:pt idx="17">
                  <c:v>100</c:v>
                </c:pt>
                <c:pt idx="18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9.4689999999999994</c:v>
                </c:pt>
                <c:pt idx="1">
                  <c:v>12.090999999999999</c:v>
                </c:pt>
                <c:pt idx="2">
                  <c:v>12.75</c:v>
                </c:pt>
                <c:pt idx="3">
                  <c:v>11.292</c:v>
                </c:pt>
                <c:pt idx="4">
                  <c:v>12.202</c:v>
                </c:pt>
                <c:pt idx="5">
                  <c:v>13.255999999999998</c:v>
                </c:pt>
                <c:pt idx="6">
                  <c:v>11.939</c:v>
                </c:pt>
                <c:pt idx="7">
                  <c:v>14.579000000000001</c:v>
                </c:pt>
                <c:pt idx="8">
                  <c:v>19.664000000000001</c:v>
                </c:pt>
                <c:pt idx="9">
                  <c:v>20.145999999999997</c:v>
                </c:pt>
                <c:pt idx="10">
                  <c:v>20.939000000000004</c:v>
                </c:pt>
                <c:pt idx="11">
                  <c:v>23.492999999999999</c:v>
                </c:pt>
                <c:pt idx="12">
                  <c:v>21.960999999999999</c:v>
                </c:pt>
                <c:pt idx="13">
                  <c:v>17.333999999999996</c:v>
                </c:pt>
                <c:pt idx="14">
                  <c:v>14.097</c:v>
                </c:pt>
                <c:pt idx="15">
                  <c:v>17.796999999999997</c:v>
                </c:pt>
                <c:pt idx="16">
                  <c:v>19.25</c:v>
                </c:pt>
                <c:pt idx="17">
                  <c:v>12.815999999999999</c:v>
                </c:pt>
                <c:pt idx="18">
                  <c:v>12.107000000000001</c:v>
                </c:pt>
                <c:pt idx="19">
                  <c:v>18.579999999999998</c:v>
                </c:pt>
                <c:pt idx="20">
                  <c:v>14.062000000000001</c:v>
                </c:pt>
                <c:pt idx="21">
                  <c:v>16.844000000000001</c:v>
                </c:pt>
                <c:pt idx="22">
                  <c:v>17.696999999999999</c:v>
                </c:pt>
                <c:pt idx="23">
                  <c:v>14.501999999999999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53663848"/>
        <c:axId val="179750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9.4690000000000012</c:v>
                </c:pt>
                <c:pt idx="1">
                  <c:v>12.091000000000001</c:v>
                </c:pt>
                <c:pt idx="2">
                  <c:v>12.75</c:v>
                </c:pt>
                <c:pt idx="3">
                  <c:v>11.292</c:v>
                </c:pt>
                <c:pt idx="4">
                  <c:v>12.201999999999998</c:v>
                </c:pt>
                <c:pt idx="5">
                  <c:v>13.256000000000002</c:v>
                </c:pt>
                <c:pt idx="6">
                  <c:v>34.710999999999999</c:v>
                </c:pt>
                <c:pt idx="7">
                  <c:v>168.57899999999998</c:v>
                </c:pt>
                <c:pt idx="8">
                  <c:v>173.66399999999999</c:v>
                </c:pt>
                <c:pt idx="9">
                  <c:v>174.14599999999999</c:v>
                </c:pt>
                <c:pt idx="10">
                  <c:v>174.93899999999999</c:v>
                </c:pt>
                <c:pt idx="11">
                  <c:v>177.49299999999999</c:v>
                </c:pt>
                <c:pt idx="12">
                  <c:v>175.96099999999998</c:v>
                </c:pt>
                <c:pt idx="13">
                  <c:v>151.33399999999997</c:v>
                </c:pt>
                <c:pt idx="14">
                  <c:v>14.096999999999998</c:v>
                </c:pt>
                <c:pt idx="15">
                  <c:v>17.797000000000001</c:v>
                </c:pt>
                <c:pt idx="16">
                  <c:v>59.25</c:v>
                </c:pt>
                <c:pt idx="17">
                  <c:v>112.816</c:v>
                </c:pt>
                <c:pt idx="18">
                  <c:v>112.107</c:v>
                </c:pt>
                <c:pt idx="19">
                  <c:v>18.580000000000002</c:v>
                </c:pt>
                <c:pt idx="20">
                  <c:v>14.062000000000001</c:v>
                </c:pt>
                <c:pt idx="21">
                  <c:v>16.843999999999998</c:v>
                </c:pt>
                <c:pt idx="22">
                  <c:v>17.696999999999996</c:v>
                </c:pt>
                <c:pt idx="23">
                  <c:v>14.501999999999999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663848"/>
        <c:axId val="179750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49.85</c:v>
                </c:pt>
                <c:pt idx="1">
                  <c:v>47.69</c:v>
                </c:pt>
                <c:pt idx="2">
                  <c:v>41.25</c:v>
                </c:pt>
                <c:pt idx="3">
                  <c:v>40.04</c:v>
                </c:pt>
                <c:pt idx="4">
                  <c:v>42.27</c:v>
                </c:pt>
                <c:pt idx="5">
                  <c:v>44.42</c:v>
                </c:pt>
                <c:pt idx="6">
                  <c:v>45.1</c:v>
                </c:pt>
                <c:pt idx="7">
                  <c:v>56.58</c:v>
                </c:pt>
                <c:pt idx="8">
                  <c:v>105.46</c:v>
                </c:pt>
                <c:pt idx="9">
                  <c:v>120</c:v>
                </c:pt>
                <c:pt idx="10">
                  <c:v>120</c:v>
                </c:pt>
                <c:pt idx="11">
                  <c:v>98.36</c:v>
                </c:pt>
                <c:pt idx="12">
                  <c:v>97.8</c:v>
                </c:pt>
                <c:pt idx="13">
                  <c:v>64.760000000000005</c:v>
                </c:pt>
                <c:pt idx="14">
                  <c:v>70.66</c:v>
                </c:pt>
                <c:pt idx="15">
                  <c:v>97.76</c:v>
                </c:pt>
                <c:pt idx="16">
                  <c:v>95.19</c:v>
                </c:pt>
                <c:pt idx="17">
                  <c:v>97.92</c:v>
                </c:pt>
                <c:pt idx="18">
                  <c:v>96.39</c:v>
                </c:pt>
                <c:pt idx="19">
                  <c:v>99.01</c:v>
                </c:pt>
                <c:pt idx="20">
                  <c:v>96.2</c:v>
                </c:pt>
                <c:pt idx="21">
                  <c:v>53.44</c:v>
                </c:pt>
                <c:pt idx="22">
                  <c:v>46.73</c:v>
                </c:pt>
                <c:pt idx="23">
                  <c:v>41.55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751736"/>
        <c:axId val="179751344"/>
      </c:lineChart>
      <c:catAx>
        <c:axId val="153663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750952"/>
        <c:crosses val="autoZero"/>
        <c:auto val="1"/>
        <c:lblAlgn val="ctr"/>
        <c:lblOffset val="100"/>
        <c:noMultiLvlLbl val="0"/>
      </c:catAx>
      <c:valAx>
        <c:axId val="179750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3663848"/>
        <c:crosses val="autoZero"/>
        <c:crossBetween val="between"/>
      </c:valAx>
      <c:valAx>
        <c:axId val="179751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751736"/>
        <c:crosses val="max"/>
        <c:crossBetween val="between"/>
      </c:valAx>
      <c:catAx>
        <c:axId val="179751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751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44170</v>
          </cell>
        </row>
        <row r="5">
          <cell r="C5" t="str">
            <v>LIDA1</v>
          </cell>
        </row>
        <row r="20">
          <cell r="C20">
            <v>560</v>
          </cell>
        </row>
        <row r="21">
          <cell r="C21">
            <v>758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378.86700000000002</v>
          </cell>
        </row>
        <row r="25">
          <cell r="C25">
            <v>0</v>
          </cell>
        </row>
        <row r="26">
          <cell r="C26">
            <v>1.155</v>
          </cell>
        </row>
        <row r="27">
          <cell r="C27">
            <v>1.617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15.914</v>
          </cell>
        </row>
        <row r="34">
          <cell r="C34">
            <v>360.66899999999993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1077.116</v>
          </cell>
        </row>
        <row r="39">
          <cell r="C39">
            <v>0</v>
          </cell>
        </row>
        <row r="40">
          <cell r="C40">
            <v>240</v>
          </cell>
        </row>
        <row r="41">
          <cell r="C41">
            <v>5.9399999999999995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49.85</v>
          </cell>
          <cell r="C7">
            <v>47.69</v>
          </cell>
          <cell r="D7">
            <v>41.25</v>
          </cell>
          <cell r="E7">
            <v>40.04</v>
          </cell>
          <cell r="F7">
            <v>42.27</v>
          </cell>
          <cell r="G7">
            <v>44.42</v>
          </cell>
          <cell r="H7">
            <v>45.1</v>
          </cell>
          <cell r="I7">
            <v>56.58</v>
          </cell>
          <cell r="J7">
            <v>105.46</v>
          </cell>
          <cell r="K7">
            <v>120</v>
          </cell>
          <cell r="L7">
            <v>120</v>
          </cell>
          <cell r="M7">
            <v>98.36</v>
          </cell>
          <cell r="N7">
            <v>97.8</v>
          </cell>
          <cell r="O7">
            <v>64.760000000000005</v>
          </cell>
          <cell r="P7">
            <v>70.66</v>
          </cell>
          <cell r="Q7">
            <v>97.76</v>
          </cell>
          <cell r="R7">
            <v>95.19</v>
          </cell>
          <cell r="S7">
            <v>97.92</v>
          </cell>
          <cell r="T7">
            <v>96.39</v>
          </cell>
          <cell r="U7">
            <v>99.01</v>
          </cell>
          <cell r="V7">
            <v>96.2</v>
          </cell>
          <cell r="W7">
            <v>53.44</v>
          </cell>
          <cell r="X7">
            <v>46.73</v>
          </cell>
          <cell r="Y7">
            <v>41.55</v>
          </cell>
        </row>
        <row r="12">
          <cell r="I12">
            <v>55</v>
          </cell>
          <cell r="J12">
            <v>55</v>
          </cell>
          <cell r="K12">
            <v>55</v>
          </cell>
          <cell r="L12">
            <v>55</v>
          </cell>
          <cell r="M12">
            <v>55</v>
          </cell>
          <cell r="N12">
            <v>55</v>
          </cell>
          <cell r="O12">
            <v>55</v>
          </cell>
        </row>
        <row r="13">
          <cell r="I13">
            <v>25</v>
          </cell>
          <cell r="J13">
            <v>25</v>
          </cell>
          <cell r="K13">
            <v>25</v>
          </cell>
          <cell r="L13">
            <v>25</v>
          </cell>
          <cell r="M13">
            <v>25</v>
          </cell>
          <cell r="N13">
            <v>25</v>
          </cell>
          <cell r="O13">
            <v>25</v>
          </cell>
        </row>
        <row r="29">
          <cell r="H29">
            <v>20</v>
          </cell>
          <cell r="I29">
            <v>74</v>
          </cell>
          <cell r="J29">
            <v>74</v>
          </cell>
          <cell r="K29">
            <v>74</v>
          </cell>
          <cell r="L29">
            <v>74</v>
          </cell>
          <cell r="M29">
            <v>74</v>
          </cell>
          <cell r="N29">
            <v>74</v>
          </cell>
          <cell r="O29">
            <v>54</v>
          </cell>
          <cell r="R29">
            <v>40</v>
          </cell>
          <cell r="S29">
            <v>100</v>
          </cell>
          <cell r="T29">
            <v>100</v>
          </cell>
        </row>
        <row r="59">
          <cell r="B59">
            <v>9.4689999999999994</v>
          </cell>
          <cell r="C59">
            <v>12.090999999999999</v>
          </cell>
          <cell r="D59">
            <v>12.75</v>
          </cell>
          <cell r="E59">
            <v>11.292</v>
          </cell>
          <cell r="F59">
            <v>12.202</v>
          </cell>
          <cell r="G59">
            <v>13.255999999999998</v>
          </cell>
          <cell r="H59">
            <v>11.939</v>
          </cell>
          <cell r="I59">
            <v>14.579000000000001</v>
          </cell>
          <cell r="J59">
            <v>19.664000000000001</v>
          </cell>
          <cell r="K59">
            <v>20.145999999999997</v>
          </cell>
          <cell r="L59">
            <v>20.939000000000004</v>
          </cell>
          <cell r="M59">
            <v>23.492999999999999</v>
          </cell>
          <cell r="N59">
            <v>21.960999999999999</v>
          </cell>
          <cell r="O59">
            <v>17.333999999999996</v>
          </cell>
          <cell r="P59">
            <v>14.097</v>
          </cell>
          <cell r="Q59">
            <v>17.796999999999997</v>
          </cell>
          <cell r="R59">
            <v>19.25</v>
          </cell>
          <cell r="S59">
            <v>12.815999999999999</v>
          </cell>
          <cell r="T59">
            <v>12.107000000000001</v>
          </cell>
          <cell r="U59">
            <v>18.579999999999998</v>
          </cell>
          <cell r="V59">
            <v>14.062000000000001</v>
          </cell>
          <cell r="W59">
            <v>16.844000000000001</v>
          </cell>
          <cell r="X59">
            <v>17.696999999999999</v>
          </cell>
          <cell r="Y59">
            <v>14.501999999999999</v>
          </cell>
        </row>
        <row r="65">
          <cell r="H65">
            <v>1.155</v>
          </cell>
        </row>
        <row r="66">
          <cell r="H66">
            <v>1.617</v>
          </cell>
        </row>
      </sheetData>
      <sheetData sheetId="17">
        <row r="18">
          <cell r="H18">
            <v>20</v>
          </cell>
          <cell r="I18">
            <v>154</v>
          </cell>
          <cell r="J18">
            <v>154</v>
          </cell>
          <cell r="K18">
            <v>153.137</v>
          </cell>
          <cell r="L18">
            <v>153.97900000000001</v>
          </cell>
          <cell r="M18">
            <v>154</v>
          </cell>
          <cell r="N18">
            <v>154</v>
          </cell>
          <cell r="O18">
            <v>134</v>
          </cell>
        </row>
        <row r="49">
          <cell r="R49">
            <v>40</v>
          </cell>
          <cell r="S49">
            <v>100</v>
          </cell>
          <cell r="T49">
            <v>100</v>
          </cell>
        </row>
        <row r="59">
          <cell r="D59">
            <v>0.40499999999999997</v>
          </cell>
          <cell r="E59">
            <v>0.29599999999999999</v>
          </cell>
          <cell r="F59">
            <v>0.69599999999999995</v>
          </cell>
          <cell r="H59">
            <v>0.28000000000000003</v>
          </cell>
          <cell r="P59">
            <v>1.7000000000000001E-2</v>
          </cell>
          <cell r="Q59">
            <v>6.0000000000000001E-3</v>
          </cell>
          <cell r="W59">
            <v>1.66</v>
          </cell>
          <cell r="X59">
            <v>1.7450000000000001</v>
          </cell>
          <cell r="Y59">
            <v>0.83499999999999996</v>
          </cell>
        </row>
        <row r="65">
          <cell r="B65">
            <v>1.2010000000000001</v>
          </cell>
          <cell r="C65">
            <v>1.1759999999999999</v>
          </cell>
          <cell r="J65">
            <v>0.86899999999999999</v>
          </cell>
          <cell r="M65">
            <v>0.79900000000000004</v>
          </cell>
          <cell r="N65">
            <v>1.264</v>
          </cell>
          <cell r="O65">
            <v>1.139</v>
          </cell>
          <cell r="P65">
            <v>1.0680000000000001</v>
          </cell>
          <cell r="Q65">
            <v>2.028</v>
          </cell>
          <cell r="R65">
            <v>1.002</v>
          </cell>
          <cell r="S65">
            <v>0.96899999999999997</v>
          </cell>
          <cell r="T65">
            <v>0.94799999999999995</v>
          </cell>
          <cell r="U65">
            <v>0.92900000000000005</v>
          </cell>
          <cell r="W65">
            <v>0.85599999999999998</v>
          </cell>
          <cell r="X65">
            <v>0.82199999999999995</v>
          </cell>
          <cell r="Y65">
            <v>0.84399999999999997</v>
          </cell>
        </row>
        <row r="66">
          <cell r="B66">
            <v>8.2680000000000007</v>
          </cell>
          <cell r="C66">
            <v>10.914999999999999</v>
          </cell>
          <cell r="D66">
            <v>12.345000000000001</v>
          </cell>
          <cell r="E66">
            <v>10.996</v>
          </cell>
          <cell r="F66">
            <v>11.505999999999998</v>
          </cell>
          <cell r="G66">
            <v>13.256000000000002</v>
          </cell>
          <cell r="H66">
            <v>14.430999999999999</v>
          </cell>
          <cell r="I66">
            <v>14.578999999999997</v>
          </cell>
          <cell r="J66">
            <v>18.795000000000002</v>
          </cell>
          <cell r="K66">
            <v>21.009</v>
          </cell>
          <cell r="L66">
            <v>20.96</v>
          </cell>
          <cell r="M66">
            <v>22.693999999999999</v>
          </cell>
          <cell r="N66">
            <v>20.696999999999999</v>
          </cell>
          <cell r="O66">
            <v>16.195</v>
          </cell>
          <cell r="P66">
            <v>13.011999999999999</v>
          </cell>
          <cell r="Q66">
            <v>15.762999999999998</v>
          </cell>
          <cell r="R66">
            <v>18.248000000000001</v>
          </cell>
          <cell r="S66">
            <v>11.846999999999998</v>
          </cell>
          <cell r="T66">
            <v>11.159000000000001</v>
          </cell>
          <cell r="U66">
            <v>17.651</v>
          </cell>
          <cell r="V66">
            <v>14.062000000000001</v>
          </cell>
          <cell r="W66">
            <v>14.327999999999999</v>
          </cell>
          <cell r="X66">
            <v>15.129999999999999</v>
          </cell>
          <cell r="Y66">
            <v>12.823</v>
          </cell>
        </row>
      </sheetData>
      <sheetData sheetId="18">
        <row r="7">
          <cell r="B7">
            <v>49.85</v>
          </cell>
          <cell r="C7">
            <v>47.69</v>
          </cell>
          <cell r="D7">
            <v>41.25</v>
          </cell>
          <cell r="E7">
            <v>40.04</v>
          </cell>
          <cell r="F7">
            <v>42.27</v>
          </cell>
          <cell r="G7">
            <v>44.42</v>
          </cell>
          <cell r="H7">
            <v>45.1</v>
          </cell>
          <cell r="I7">
            <v>56.58</v>
          </cell>
          <cell r="J7">
            <v>105.46</v>
          </cell>
          <cell r="K7">
            <v>120</v>
          </cell>
          <cell r="L7">
            <v>120</v>
          </cell>
          <cell r="M7">
            <v>98.36</v>
          </cell>
          <cell r="N7">
            <v>97.8</v>
          </cell>
          <cell r="O7">
            <v>64.760000000000005</v>
          </cell>
          <cell r="P7">
            <v>70.66</v>
          </cell>
          <cell r="Q7">
            <v>97.76</v>
          </cell>
          <cell r="R7">
            <v>95.19</v>
          </cell>
          <cell r="S7">
            <v>97.92</v>
          </cell>
          <cell r="T7">
            <v>96.39</v>
          </cell>
          <cell r="U7">
            <v>99.01</v>
          </cell>
          <cell r="V7">
            <v>96.2</v>
          </cell>
          <cell r="W7">
            <v>53.44</v>
          </cell>
          <cell r="X7">
            <v>46.73</v>
          </cell>
          <cell r="Y7">
            <v>41.55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44168</v>
          </cell>
        </row>
        <row r="4">
          <cell r="B4">
            <v>44168</v>
          </cell>
        </row>
        <row r="5">
          <cell r="B5">
            <v>44168</v>
          </cell>
        </row>
        <row r="6">
          <cell r="B6">
            <v>44168</v>
          </cell>
        </row>
        <row r="7">
          <cell r="B7">
            <v>44168</v>
          </cell>
        </row>
        <row r="8">
          <cell r="B8">
            <v>44168</v>
          </cell>
        </row>
        <row r="9">
          <cell r="B9">
            <v>44168</v>
          </cell>
        </row>
        <row r="10">
          <cell r="B10">
            <v>44168</v>
          </cell>
        </row>
        <row r="11">
          <cell r="B11">
            <v>44168</v>
          </cell>
        </row>
        <row r="12">
          <cell r="B12">
            <v>44168</v>
          </cell>
        </row>
        <row r="13">
          <cell r="B13">
            <v>44168</v>
          </cell>
        </row>
        <row r="14">
          <cell r="B14">
            <v>44168</v>
          </cell>
        </row>
        <row r="15">
          <cell r="B15">
            <v>44168</v>
          </cell>
        </row>
        <row r="16">
          <cell r="B16">
            <v>44168</v>
          </cell>
        </row>
      </sheetData>
      <sheetData sheetId="41">
        <row r="2">
          <cell r="C2">
            <v>44173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9.4689999999999994</v>
      </c>
      <c r="C4" s="18">
        <v>12.090999999999999</v>
      </c>
      <c r="D4" s="18">
        <v>12.75</v>
      </c>
      <c r="E4" s="18">
        <v>11.292</v>
      </c>
      <c r="F4" s="18">
        <v>12.202</v>
      </c>
      <c r="G4" s="18">
        <v>13.255999999999998</v>
      </c>
      <c r="H4" s="18">
        <v>34.711000000000006</v>
      </c>
      <c r="I4" s="18">
        <v>168.57899999999998</v>
      </c>
      <c r="J4" s="18">
        <v>173.66399999999999</v>
      </c>
      <c r="K4" s="18">
        <v>174.14600000000002</v>
      </c>
      <c r="L4" s="18">
        <v>174.93899999999999</v>
      </c>
      <c r="M4" s="18">
        <v>177.49300000000005</v>
      </c>
      <c r="N4" s="18">
        <v>175.96100000000001</v>
      </c>
      <c r="O4" s="18">
        <v>151.33400000000003</v>
      </c>
      <c r="P4" s="18">
        <v>14.097</v>
      </c>
      <c r="Q4" s="18">
        <v>17.796999999999997</v>
      </c>
      <c r="R4" s="18">
        <v>59.25</v>
      </c>
      <c r="S4" s="18">
        <v>112.816</v>
      </c>
      <c r="T4" s="18">
        <v>112.107</v>
      </c>
      <c r="U4" s="18">
        <v>18.579999999999998</v>
      </c>
      <c r="V4" s="18">
        <v>14.062000000000001</v>
      </c>
      <c r="W4" s="18">
        <v>16.844000000000001</v>
      </c>
      <c r="X4" s="18">
        <v>17.696999999999999</v>
      </c>
      <c r="Y4" s="18">
        <v>14.501999999999999</v>
      </c>
      <c r="Z4" s="19"/>
      <c r="AA4" s="20">
        <f>SUM(B4:Z4)</f>
        <v>1699.6389999999999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49.85</v>
      </c>
      <c r="C7" s="28">
        <v>47.69</v>
      </c>
      <c r="D7" s="28">
        <v>41.25</v>
      </c>
      <c r="E7" s="28">
        <v>40.04</v>
      </c>
      <c r="F7" s="28">
        <v>42.27</v>
      </c>
      <c r="G7" s="28">
        <v>44.42</v>
      </c>
      <c r="H7" s="28">
        <v>45.1</v>
      </c>
      <c r="I7" s="28">
        <v>56.58</v>
      </c>
      <c r="J7" s="28">
        <v>105.46</v>
      </c>
      <c r="K7" s="28">
        <v>120</v>
      </c>
      <c r="L7" s="28">
        <v>120</v>
      </c>
      <c r="M7" s="28">
        <v>98.36</v>
      </c>
      <c r="N7" s="28">
        <v>97.8</v>
      </c>
      <c r="O7" s="28">
        <v>64.760000000000005</v>
      </c>
      <c r="P7" s="28">
        <v>70.66</v>
      </c>
      <c r="Q7" s="28">
        <v>97.76</v>
      </c>
      <c r="R7" s="28">
        <v>95.19</v>
      </c>
      <c r="S7" s="28">
        <v>97.92</v>
      </c>
      <c r="T7" s="28">
        <v>96.39</v>
      </c>
      <c r="U7" s="28">
        <v>99.01</v>
      </c>
      <c r="V7" s="28">
        <v>96.2</v>
      </c>
      <c r="W7" s="28">
        <v>53.44</v>
      </c>
      <c r="X7" s="28">
        <v>46.73</v>
      </c>
      <c r="Y7" s="28">
        <v>41.55</v>
      </c>
      <c r="Z7" s="29"/>
      <c r="AA7" s="30">
        <f>IF(SUM(GR_MAINLAND_MCP_SUM_SELL)&lt;&gt;0,AVERAGEIF(GR_MAINLAND_MCP_SUM_SELL,"&lt;&gt;"""),"")</f>
        <v>73.68458333333335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80</v>
      </c>
      <c r="J10" s="42">
        <v>80</v>
      </c>
      <c r="K10" s="42">
        <v>80</v>
      </c>
      <c r="L10" s="42">
        <v>80</v>
      </c>
      <c r="M10" s="42">
        <v>80</v>
      </c>
      <c r="N10" s="42">
        <v>80</v>
      </c>
      <c r="O10" s="42">
        <v>80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20</v>
      </c>
      <c r="I11" s="47">
        <v>74</v>
      </c>
      <c r="J11" s="47">
        <v>74</v>
      </c>
      <c r="K11" s="47">
        <v>74</v>
      </c>
      <c r="L11" s="47">
        <v>74</v>
      </c>
      <c r="M11" s="47">
        <v>74</v>
      </c>
      <c r="N11" s="47">
        <v>74</v>
      </c>
      <c r="O11" s="47">
        <v>54</v>
      </c>
      <c r="P11" s="47"/>
      <c r="Q11" s="47"/>
      <c r="R11" s="47">
        <v>40</v>
      </c>
      <c r="S11" s="47">
        <v>100</v>
      </c>
      <c r="T11" s="47">
        <v>100</v>
      </c>
      <c r="U11" s="47"/>
      <c r="V11" s="47"/>
      <c r="W11" s="47"/>
      <c r="X11" s="47"/>
      <c r="Y11" s="47"/>
      <c r="Z11" s="48"/>
      <c r="AA11" s="49">
        <f>SUM(B11:Z11)</f>
        <v>758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9.4689999999999994</v>
      </c>
      <c r="C13" s="52">
        <v>12.090999999999999</v>
      </c>
      <c r="D13" s="52">
        <v>12.75</v>
      </c>
      <c r="E13" s="52">
        <v>11.292</v>
      </c>
      <c r="F13" s="52">
        <v>12.202</v>
      </c>
      <c r="G13" s="52">
        <v>13.255999999999998</v>
      </c>
      <c r="H13" s="52">
        <v>11.939</v>
      </c>
      <c r="I13" s="52">
        <v>14.579000000000001</v>
      </c>
      <c r="J13" s="52">
        <v>19.664000000000001</v>
      </c>
      <c r="K13" s="52">
        <v>20.145999999999997</v>
      </c>
      <c r="L13" s="52">
        <v>20.939000000000004</v>
      </c>
      <c r="M13" s="52">
        <v>23.492999999999999</v>
      </c>
      <c r="N13" s="52">
        <v>21.960999999999999</v>
      </c>
      <c r="O13" s="52">
        <v>17.333999999999996</v>
      </c>
      <c r="P13" s="52">
        <v>14.097</v>
      </c>
      <c r="Q13" s="52">
        <v>17.796999999999997</v>
      </c>
      <c r="R13" s="52">
        <v>19.25</v>
      </c>
      <c r="S13" s="52">
        <v>12.815999999999999</v>
      </c>
      <c r="T13" s="52">
        <v>12.107000000000001</v>
      </c>
      <c r="U13" s="52">
        <v>18.579999999999998</v>
      </c>
      <c r="V13" s="52">
        <v>14.062000000000001</v>
      </c>
      <c r="W13" s="52">
        <v>16.844000000000001</v>
      </c>
      <c r="X13" s="52">
        <v>17.696999999999999</v>
      </c>
      <c r="Y13" s="52">
        <v>14.501999999999999</v>
      </c>
      <c r="Z13" s="53"/>
      <c r="AA13" s="54">
        <f>SUM(B13:Z13)</f>
        <v>378.86700000000002</v>
      </c>
    </row>
    <row r="14" spans="1:27" ht="30" customHeight="1" thickBot="1" x14ac:dyDescent="0.25">
      <c r="A14" s="55" t="s">
        <v>10</v>
      </c>
      <c r="B14" s="56">
        <f>IF(LEN(B$2)&gt;0,SUM(B10:B13),"")</f>
        <v>9.4689999999999994</v>
      </c>
      <c r="C14" s="57">
        <f t="shared" ref="C14:Z14" si="0">IF(LEN(C$2)&gt;0,SUM(C10:C13),"")</f>
        <v>12.090999999999999</v>
      </c>
      <c r="D14" s="57">
        <f t="shared" si="0"/>
        <v>12.75</v>
      </c>
      <c r="E14" s="57">
        <f t="shared" si="0"/>
        <v>11.292</v>
      </c>
      <c r="F14" s="57">
        <f t="shared" si="0"/>
        <v>12.202</v>
      </c>
      <c r="G14" s="57">
        <f t="shared" si="0"/>
        <v>13.255999999999998</v>
      </c>
      <c r="H14" s="57">
        <f t="shared" si="0"/>
        <v>31.939</v>
      </c>
      <c r="I14" s="57">
        <f t="shared" si="0"/>
        <v>168.57900000000001</v>
      </c>
      <c r="J14" s="57">
        <f t="shared" si="0"/>
        <v>173.66399999999999</v>
      </c>
      <c r="K14" s="57">
        <f t="shared" si="0"/>
        <v>174.14599999999999</v>
      </c>
      <c r="L14" s="57">
        <f t="shared" si="0"/>
        <v>174.93899999999999</v>
      </c>
      <c r="M14" s="57">
        <f t="shared" si="0"/>
        <v>177.49299999999999</v>
      </c>
      <c r="N14" s="57">
        <f t="shared" si="0"/>
        <v>175.96100000000001</v>
      </c>
      <c r="O14" s="57">
        <f t="shared" si="0"/>
        <v>151.334</v>
      </c>
      <c r="P14" s="57">
        <f t="shared" si="0"/>
        <v>14.097</v>
      </c>
      <c r="Q14" s="57">
        <f t="shared" si="0"/>
        <v>17.796999999999997</v>
      </c>
      <c r="R14" s="57">
        <f t="shared" si="0"/>
        <v>59.25</v>
      </c>
      <c r="S14" s="57">
        <f t="shared" si="0"/>
        <v>112.816</v>
      </c>
      <c r="T14" s="57">
        <f t="shared" si="0"/>
        <v>112.107</v>
      </c>
      <c r="U14" s="57">
        <f t="shared" si="0"/>
        <v>18.579999999999998</v>
      </c>
      <c r="V14" s="57">
        <f t="shared" si="0"/>
        <v>14.062000000000001</v>
      </c>
      <c r="W14" s="57">
        <f t="shared" si="0"/>
        <v>16.844000000000001</v>
      </c>
      <c r="X14" s="57">
        <f t="shared" si="0"/>
        <v>17.696999999999999</v>
      </c>
      <c r="Y14" s="57">
        <f t="shared" si="0"/>
        <v>14.501999999999999</v>
      </c>
      <c r="Z14" s="58" t="str">
        <f t="shared" si="0"/>
        <v/>
      </c>
      <c r="AA14" s="59">
        <f>SUM(AA9:AA13)</f>
        <v>1696.867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1.155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1.155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1.617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1.617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2.7720000000000002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2.7720000000000002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9.4689999999999994</v>
      </c>
      <c r="C26" s="72">
        <v>12.090999999999999</v>
      </c>
      <c r="D26" s="72">
        <v>12.75</v>
      </c>
      <c r="E26" s="72">
        <v>11.292</v>
      </c>
      <c r="F26" s="72">
        <v>12.202</v>
      </c>
      <c r="G26" s="72">
        <v>13.256</v>
      </c>
      <c r="H26" s="72">
        <v>34.710999999999999</v>
      </c>
      <c r="I26" s="72">
        <v>168.57900000000001</v>
      </c>
      <c r="J26" s="72">
        <v>173.66399999999999</v>
      </c>
      <c r="K26" s="72">
        <v>174.14599999999999</v>
      </c>
      <c r="L26" s="72">
        <v>174.93899999999999</v>
      </c>
      <c r="M26" s="72">
        <v>177.49299999999999</v>
      </c>
      <c r="N26" s="72">
        <v>175.96100000000001</v>
      </c>
      <c r="O26" s="72">
        <v>151.334</v>
      </c>
      <c r="P26" s="72">
        <v>14.097</v>
      </c>
      <c r="Q26" s="72">
        <v>17.797000000000001</v>
      </c>
      <c r="R26" s="72">
        <v>59.25</v>
      </c>
      <c r="S26" s="72">
        <v>112.816</v>
      </c>
      <c r="T26" s="72">
        <v>112.107</v>
      </c>
      <c r="U26" s="72">
        <v>18.579999999999998</v>
      </c>
      <c r="V26" s="72">
        <v>14.061999999999999</v>
      </c>
      <c r="W26" s="72">
        <v>16.844000000000001</v>
      </c>
      <c r="X26" s="72">
        <v>17.696999999999999</v>
      </c>
      <c r="Y26" s="72">
        <v>14.502000000000001</v>
      </c>
      <c r="Z26" s="73"/>
      <c r="AA26" s="74">
        <f>SUM(B26:Z26)</f>
        <v>1699.6389999999997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9.4689999999999994</v>
      </c>
      <c r="C28" s="57">
        <f t="shared" ref="C28:Z28" si="2">IF(LEN(C$2)&gt;0,SUM(C25:C27),"")</f>
        <v>12.090999999999999</v>
      </c>
      <c r="D28" s="57">
        <f t="shared" si="2"/>
        <v>12.75</v>
      </c>
      <c r="E28" s="57">
        <f t="shared" si="2"/>
        <v>11.292</v>
      </c>
      <c r="F28" s="57">
        <f t="shared" si="2"/>
        <v>12.202</v>
      </c>
      <c r="G28" s="57">
        <f t="shared" si="2"/>
        <v>13.256</v>
      </c>
      <c r="H28" s="57">
        <f t="shared" si="2"/>
        <v>34.710999999999999</v>
      </c>
      <c r="I28" s="57">
        <f t="shared" si="2"/>
        <v>168.57900000000001</v>
      </c>
      <c r="J28" s="57">
        <f t="shared" si="2"/>
        <v>173.66399999999999</v>
      </c>
      <c r="K28" s="57">
        <f t="shared" si="2"/>
        <v>174.14599999999999</v>
      </c>
      <c r="L28" s="57">
        <f t="shared" si="2"/>
        <v>174.93899999999999</v>
      </c>
      <c r="M28" s="57">
        <f t="shared" si="2"/>
        <v>177.49299999999999</v>
      </c>
      <c r="N28" s="57">
        <f t="shared" si="2"/>
        <v>175.96100000000001</v>
      </c>
      <c r="O28" s="57">
        <f t="shared" si="2"/>
        <v>151.334</v>
      </c>
      <c r="P28" s="57">
        <f t="shared" si="2"/>
        <v>14.097</v>
      </c>
      <c r="Q28" s="57">
        <f t="shared" si="2"/>
        <v>17.797000000000001</v>
      </c>
      <c r="R28" s="57">
        <f t="shared" si="2"/>
        <v>59.25</v>
      </c>
      <c r="S28" s="57">
        <f t="shared" si="2"/>
        <v>112.816</v>
      </c>
      <c r="T28" s="57">
        <f t="shared" si="2"/>
        <v>112.107</v>
      </c>
      <c r="U28" s="57">
        <f t="shared" si="2"/>
        <v>18.579999999999998</v>
      </c>
      <c r="V28" s="57">
        <f t="shared" si="2"/>
        <v>14.061999999999999</v>
      </c>
      <c r="W28" s="57">
        <f t="shared" si="2"/>
        <v>16.844000000000001</v>
      </c>
      <c r="X28" s="57">
        <f t="shared" si="2"/>
        <v>17.696999999999999</v>
      </c>
      <c r="Y28" s="57">
        <f t="shared" si="2"/>
        <v>14.502000000000001</v>
      </c>
      <c r="Z28" s="58" t="str">
        <f t="shared" si="2"/>
        <v/>
      </c>
      <c r="AA28" s="59">
        <f>SUM(AA25:AA27)</f>
        <v>1699.6389999999997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9.4689999999999994</v>
      </c>
      <c r="C47" s="83">
        <f t="shared" ref="C47:Z47" si="8">IF(LEN(C$2)&gt;0,C14+C22+C36,"")</f>
        <v>12.090999999999999</v>
      </c>
      <c r="D47" s="83">
        <f t="shared" si="8"/>
        <v>12.75</v>
      </c>
      <c r="E47" s="83">
        <f t="shared" si="8"/>
        <v>11.292</v>
      </c>
      <c r="F47" s="83">
        <f t="shared" si="8"/>
        <v>12.202</v>
      </c>
      <c r="G47" s="83">
        <f t="shared" si="8"/>
        <v>13.255999999999998</v>
      </c>
      <c r="H47" s="83">
        <f t="shared" si="8"/>
        <v>34.710999999999999</v>
      </c>
      <c r="I47" s="83">
        <f t="shared" si="8"/>
        <v>168.57900000000001</v>
      </c>
      <c r="J47" s="83">
        <f t="shared" si="8"/>
        <v>173.66399999999999</v>
      </c>
      <c r="K47" s="83">
        <f t="shared" si="8"/>
        <v>174.14599999999999</v>
      </c>
      <c r="L47" s="83">
        <f t="shared" si="8"/>
        <v>174.93899999999999</v>
      </c>
      <c r="M47" s="83">
        <f t="shared" si="8"/>
        <v>177.49299999999999</v>
      </c>
      <c r="N47" s="83">
        <f t="shared" si="8"/>
        <v>175.96100000000001</v>
      </c>
      <c r="O47" s="83">
        <f t="shared" si="8"/>
        <v>151.334</v>
      </c>
      <c r="P47" s="83">
        <f t="shared" si="8"/>
        <v>14.097</v>
      </c>
      <c r="Q47" s="83">
        <f t="shared" si="8"/>
        <v>17.796999999999997</v>
      </c>
      <c r="R47" s="83">
        <f t="shared" si="8"/>
        <v>59.25</v>
      </c>
      <c r="S47" s="83">
        <f t="shared" si="8"/>
        <v>112.816</v>
      </c>
      <c r="T47" s="83">
        <f t="shared" si="8"/>
        <v>112.107</v>
      </c>
      <c r="U47" s="83">
        <f t="shared" si="8"/>
        <v>18.579999999999998</v>
      </c>
      <c r="V47" s="83">
        <f t="shared" si="8"/>
        <v>14.062000000000001</v>
      </c>
      <c r="W47" s="83">
        <f t="shared" si="8"/>
        <v>16.844000000000001</v>
      </c>
      <c r="X47" s="83">
        <f t="shared" si="8"/>
        <v>17.696999999999999</v>
      </c>
      <c r="Y47" s="83">
        <f t="shared" si="8"/>
        <v>14.501999999999999</v>
      </c>
      <c r="Z47" s="84" t="str">
        <f t="shared" si="8"/>
        <v/>
      </c>
      <c r="AA47" s="100">
        <f>SUM(B47:Z47)</f>
        <v>1699.6389999999997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9.4690000000000012</v>
      </c>
      <c r="C4" s="18">
        <v>12.091000000000001</v>
      </c>
      <c r="D4" s="18">
        <v>12.75</v>
      </c>
      <c r="E4" s="18">
        <v>11.292</v>
      </c>
      <c r="F4" s="18">
        <v>12.201999999999998</v>
      </c>
      <c r="G4" s="18">
        <v>13.256000000000002</v>
      </c>
      <c r="H4" s="18">
        <v>34.710999999999999</v>
      </c>
      <c r="I4" s="18">
        <v>168.57899999999998</v>
      </c>
      <c r="J4" s="18">
        <v>173.66399999999999</v>
      </c>
      <c r="K4" s="18">
        <v>174.14599999999999</v>
      </c>
      <c r="L4" s="18">
        <v>174.93899999999999</v>
      </c>
      <c r="M4" s="18">
        <v>177.49299999999999</v>
      </c>
      <c r="N4" s="18">
        <v>175.96099999999998</v>
      </c>
      <c r="O4" s="18">
        <v>151.33399999999997</v>
      </c>
      <c r="P4" s="18">
        <v>14.096999999999998</v>
      </c>
      <c r="Q4" s="18">
        <v>17.797000000000001</v>
      </c>
      <c r="R4" s="18">
        <v>59.25</v>
      </c>
      <c r="S4" s="18">
        <v>112.816</v>
      </c>
      <c r="T4" s="18">
        <v>112.107</v>
      </c>
      <c r="U4" s="18">
        <v>18.580000000000002</v>
      </c>
      <c r="V4" s="18">
        <v>14.062000000000001</v>
      </c>
      <c r="W4" s="18">
        <v>16.843999999999998</v>
      </c>
      <c r="X4" s="18">
        <v>17.696999999999996</v>
      </c>
      <c r="Y4" s="18">
        <v>14.501999999999999</v>
      </c>
      <c r="Z4" s="19"/>
      <c r="AA4" s="20">
        <f>SUM(B4:Z4)</f>
        <v>1699.6389999999997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49.85</v>
      </c>
      <c r="C7" s="28">
        <v>47.69</v>
      </c>
      <c r="D7" s="28">
        <v>41.25</v>
      </c>
      <c r="E7" s="28">
        <v>40.04</v>
      </c>
      <c r="F7" s="28">
        <v>42.27</v>
      </c>
      <c r="G7" s="28">
        <v>44.42</v>
      </c>
      <c r="H7" s="28">
        <v>45.1</v>
      </c>
      <c r="I7" s="28">
        <v>56.58</v>
      </c>
      <c r="J7" s="28">
        <v>105.46</v>
      </c>
      <c r="K7" s="28">
        <v>120</v>
      </c>
      <c r="L7" s="28">
        <v>120</v>
      </c>
      <c r="M7" s="28">
        <v>98.36</v>
      </c>
      <c r="N7" s="28">
        <v>97.8</v>
      </c>
      <c r="O7" s="28">
        <v>64.760000000000005</v>
      </c>
      <c r="P7" s="28">
        <v>70.66</v>
      </c>
      <c r="Q7" s="28">
        <v>97.76</v>
      </c>
      <c r="R7" s="28">
        <v>95.19</v>
      </c>
      <c r="S7" s="28">
        <v>97.92</v>
      </c>
      <c r="T7" s="28">
        <v>96.39</v>
      </c>
      <c r="U7" s="28">
        <v>99.01</v>
      </c>
      <c r="V7" s="28">
        <v>96.2</v>
      </c>
      <c r="W7" s="28">
        <v>53.44</v>
      </c>
      <c r="X7" s="28">
        <v>46.73</v>
      </c>
      <c r="Y7" s="28">
        <v>41.55</v>
      </c>
      <c r="Z7" s="29"/>
      <c r="AA7" s="30">
        <v>73.68458333333335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20</v>
      </c>
      <c r="I10" s="42">
        <v>154</v>
      </c>
      <c r="J10" s="42">
        <v>154</v>
      </c>
      <c r="K10" s="42">
        <v>153.137</v>
      </c>
      <c r="L10" s="42">
        <v>153.97900000000001</v>
      </c>
      <c r="M10" s="42">
        <v>154</v>
      </c>
      <c r="N10" s="42">
        <v>154</v>
      </c>
      <c r="O10" s="42">
        <v>134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1077.116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40</v>
      </c>
      <c r="S12" s="47">
        <v>100</v>
      </c>
      <c r="T12" s="47">
        <v>100</v>
      </c>
      <c r="U12" s="47"/>
      <c r="V12" s="47"/>
      <c r="W12" s="47"/>
      <c r="X12" s="47"/>
      <c r="Y12" s="47"/>
      <c r="Z12" s="48"/>
      <c r="AA12" s="49">
        <f>SUM(B12:Z12)</f>
        <v>240</v>
      </c>
    </row>
    <row r="13" spans="1:27" ht="24.95" customHeight="1" x14ac:dyDescent="0.2">
      <c r="A13" s="50" t="s">
        <v>9</v>
      </c>
      <c r="B13" s="51"/>
      <c r="C13" s="52"/>
      <c r="D13" s="52">
        <v>0.40499999999999997</v>
      </c>
      <c r="E13" s="52">
        <v>0.29599999999999999</v>
      </c>
      <c r="F13" s="52">
        <v>0.69599999999999995</v>
      </c>
      <c r="G13" s="52"/>
      <c r="H13" s="52">
        <v>0.28000000000000003</v>
      </c>
      <c r="I13" s="52"/>
      <c r="J13" s="52"/>
      <c r="K13" s="52"/>
      <c r="L13" s="52"/>
      <c r="M13" s="52"/>
      <c r="N13" s="52"/>
      <c r="O13" s="52"/>
      <c r="P13" s="52">
        <v>1.7000000000000001E-2</v>
      </c>
      <c r="Q13" s="52">
        <v>6.0000000000000001E-3</v>
      </c>
      <c r="R13" s="52"/>
      <c r="S13" s="52"/>
      <c r="T13" s="52"/>
      <c r="U13" s="52"/>
      <c r="V13" s="52"/>
      <c r="W13" s="52">
        <v>1.66</v>
      </c>
      <c r="X13" s="52">
        <v>1.7450000000000001</v>
      </c>
      <c r="Y13" s="52">
        <v>0.83499999999999996</v>
      </c>
      <c r="Z13" s="53"/>
      <c r="AA13" s="54">
        <f>SUM(B13:Z13)</f>
        <v>5.9399999999999995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0.40499999999999997</v>
      </c>
      <c r="E14" s="57">
        <f t="shared" si="0"/>
        <v>0.29599999999999999</v>
      </c>
      <c r="F14" s="57">
        <f t="shared" si="0"/>
        <v>0.69599999999999995</v>
      </c>
      <c r="G14" s="57">
        <f t="shared" si="0"/>
        <v>0</v>
      </c>
      <c r="H14" s="57">
        <f t="shared" si="0"/>
        <v>20.28</v>
      </c>
      <c r="I14" s="57">
        <f t="shared" si="0"/>
        <v>154</v>
      </c>
      <c r="J14" s="57">
        <f t="shared" si="0"/>
        <v>154</v>
      </c>
      <c r="K14" s="57">
        <f t="shared" si="0"/>
        <v>153.137</v>
      </c>
      <c r="L14" s="57">
        <f t="shared" si="0"/>
        <v>153.97900000000001</v>
      </c>
      <c r="M14" s="57">
        <f t="shared" si="0"/>
        <v>154</v>
      </c>
      <c r="N14" s="57">
        <f t="shared" si="0"/>
        <v>154</v>
      </c>
      <c r="O14" s="57">
        <f t="shared" si="0"/>
        <v>134</v>
      </c>
      <c r="P14" s="57">
        <f t="shared" si="0"/>
        <v>1.7000000000000001E-2</v>
      </c>
      <c r="Q14" s="57">
        <f t="shared" si="0"/>
        <v>6.0000000000000001E-3</v>
      </c>
      <c r="R14" s="57">
        <f t="shared" si="0"/>
        <v>40</v>
      </c>
      <c r="S14" s="57">
        <f t="shared" si="0"/>
        <v>100</v>
      </c>
      <c r="T14" s="57">
        <f t="shared" si="0"/>
        <v>100</v>
      </c>
      <c r="U14" s="57">
        <f t="shared" si="0"/>
        <v>0</v>
      </c>
      <c r="V14" s="57">
        <f t="shared" si="0"/>
        <v>0</v>
      </c>
      <c r="W14" s="57">
        <f t="shared" si="0"/>
        <v>1.66</v>
      </c>
      <c r="X14" s="57">
        <f t="shared" si="0"/>
        <v>1.7450000000000001</v>
      </c>
      <c r="Y14" s="57">
        <f t="shared" si="0"/>
        <v>0.83499999999999996</v>
      </c>
      <c r="Z14" s="58" t="str">
        <f t="shared" si="0"/>
        <v/>
      </c>
      <c r="AA14" s="59">
        <f>SUM(AA9:AA13)</f>
        <v>1323.056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1.2010000000000001</v>
      </c>
      <c r="C18" s="72">
        <v>1.1759999999999999</v>
      </c>
      <c r="D18" s="72"/>
      <c r="E18" s="72"/>
      <c r="F18" s="72"/>
      <c r="G18" s="72"/>
      <c r="H18" s="72"/>
      <c r="I18" s="72"/>
      <c r="J18" s="72">
        <v>0.86899999999999999</v>
      </c>
      <c r="K18" s="72"/>
      <c r="L18" s="72"/>
      <c r="M18" s="72">
        <v>0.79900000000000004</v>
      </c>
      <c r="N18" s="72">
        <v>1.264</v>
      </c>
      <c r="O18" s="72">
        <v>1.139</v>
      </c>
      <c r="P18" s="72">
        <v>1.0680000000000001</v>
      </c>
      <c r="Q18" s="72">
        <v>2.028</v>
      </c>
      <c r="R18" s="72">
        <v>1.002</v>
      </c>
      <c r="S18" s="72">
        <v>0.96899999999999997</v>
      </c>
      <c r="T18" s="72">
        <v>0.94799999999999995</v>
      </c>
      <c r="U18" s="72">
        <v>0.92900000000000005</v>
      </c>
      <c r="V18" s="72"/>
      <c r="W18" s="72">
        <v>0.85599999999999998</v>
      </c>
      <c r="X18" s="72">
        <v>0.82199999999999995</v>
      </c>
      <c r="Y18" s="72">
        <v>0.84399999999999997</v>
      </c>
      <c r="Z18" s="73"/>
      <c r="AA18" s="74">
        <f>SUM(B18:Z18)</f>
        <v>15.914</v>
      </c>
    </row>
    <row r="19" spans="1:27" ht="24.95" customHeight="1" x14ac:dyDescent="0.2">
      <c r="A19" s="70" t="s">
        <v>14</v>
      </c>
      <c r="B19" s="75">
        <v>8.2680000000000007</v>
      </c>
      <c r="C19" s="76">
        <v>10.914999999999999</v>
      </c>
      <c r="D19" s="76">
        <v>12.345000000000001</v>
      </c>
      <c r="E19" s="76">
        <v>10.996</v>
      </c>
      <c r="F19" s="76">
        <v>11.505999999999998</v>
      </c>
      <c r="G19" s="76">
        <v>13.256000000000002</v>
      </c>
      <c r="H19" s="76">
        <v>14.430999999999999</v>
      </c>
      <c r="I19" s="76">
        <v>14.578999999999997</v>
      </c>
      <c r="J19" s="76">
        <v>18.795000000000002</v>
      </c>
      <c r="K19" s="76">
        <v>21.009</v>
      </c>
      <c r="L19" s="76">
        <v>20.96</v>
      </c>
      <c r="M19" s="76">
        <v>22.693999999999999</v>
      </c>
      <c r="N19" s="76">
        <v>20.696999999999999</v>
      </c>
      <c r="O19" s="76">
        <v>16.195</v>
      </c>
      <c r="P19" s="76">
        <v>13.011999999999999</v>
      </c>
      <c r="Q19" s="76">
        <v>15.762999999999998</v>
      </c>
      <c r="R19" s="76">
        <v>18.248000000000001</v>
      </c>
      <c r="S19" s="76">
        <v>11.846999999999998</v>
      </c>
      <c r="T19" s="76">
        <v>11.159000000000001</v>
      </c>
      <c r="U19" s="76">
        <v>17.651</v>
      </c>
      <c r="V19" s="76">
        <v>14.062000000000001</v>
      </c>
      <c r="W19" s="76">
        <v>14.327999999999999</v>
      </c>
      <c r="X19" s="76">
        <v>15.129999999999999</v>
      </c>
      <c r="Y19" s="76">
        <v>12.823</v>
      </c>
      <c r="Z19" s="73"/>
      <c r="AA19" s="74">
        <f>SUM(B19:Z19)</f>
        <v>360.66899999999993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9.4690000000000012</v>
      </c>
      <c r="C22" s="83">
        <f t="shared" si="1"/>
        <v>12.090999999999999</v>
      </c>
      <c r="D22" s="83">
        <f t="shared" si="1"/>
        <v>12.345000000000001</v>
      </c>
      <c r="E22" s="83">
        <f t="shared" si="1"/>
        <v>10.996</v>
      </c>
      <c r="F22" s="83">
        <f t="shared" si="1"/>
        <v>11.505999999999998</v>
      </c>
      <c r="G22" s="83">
        <f t="shared" si="1"/>
        <v>13.256000000000002</v>
      </c>
      <c r="H22" s="83">
        <f t="shared" si="1"/>
        <v>14.430999999999999</v>
      </c>
      <c r="I22" s="83">
        <f t="shared" si="1"/>
        <v>14.578999999999997</v>
      </c>
      <c r="J22" s="83">
        <f t="shared" si="1"/>
        <v>19.664000000000001</v>
      </c>
      <c r="K22" s="83">
        <f t="shared" si="1"/>
        <v>21.009</v>
      </c>
      <c r="L22" s="83">
        <f t="shared" si="1"/>
        <v>20.96</v>
      </c>
      <c r="M22" s="83">
        <f t="shared" si="1"/>
        <v>23.492999999999999</v>
      </c>
      <c r="N22" s="83">
        <f t="shared" si="1"/>
        <v>21.960999999999999</v>
      </c>
      <c r="O22" s="83">
        <f t="shared" si="1"/>
        <v>17.334</v>
      </c>
      <c r="P22" s="83">
        <f t="shared" si="1"/>
        <v>14.079999999999998</v>
      </c>
      <c r="Q22" s="83">
        <f t="shared" si="1"/>
        <v>17.790999999999997</v>
      </c>
      <c r="R22" s="83">
        <f t="shared" si="1"/>
        <v>19.25</v>
      </c>
      <c r="S22" s="83">
        <f t="shared" si="1"/>
        <v>12.815999999999997</v>
      </c>
      <c r="T22" s="83">
        <f t="shared" si="1"/>
        <v>12.107000000000001</v>
      </c>
      <c r="U22" s="83">
        <f t="shared" si="1"/>
        <v>18.579999999999998</v>
      </c>
      <c r="V22" s="83">
        <f t="shared" si="1"/>
        <v>14.062000000000001</v>
      </c>
      <c r="W22" s="83">
        <f t="shared" si="1"/>
        <v>15.183999999999999</v>
      </c>
      <c r="X22" s="83">
        <f t="shared" si="1"/>
        <v>15.951999999999998</v>
      </c>
      <c r="Y22" s="83">
        <f t="shared" si="1"/>
        <v>13.667</v>
      </c>
      <c r="Z22" s="84">
        <f t="shared" si="1"/>
        <v>0</v>
      </c>
      <c r="AA22" s="85">
        <f t="shared" si="1"/>
        <v>376.58299999999991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9.4689999999999994</v>
      </c>
      <c r="C26" s="72">
        <v>12.090999999999999</v>
      </c>
      <c r="D26" s="72">
        <v>12.75</v>
      </c>
      <c r="E26" s="72">
        <v>11.292</v>
      </c>
      <c r="F26" s="72">
        <v>12.202</v>
      </c>
      <c r="G26" s="72">
        <v>13.256</v>
      </c>
      <c r="H26" s="72">
        <v>34.710999999999999</v>
      </c>
      <c r="I26" s="72">
        <v>168.57900000000001</v>
      </c>
      <c r="J26" s="72">
        <v>173.66399999999999</v>
      </c>
      <c r="K26" s="72">
        <v>174.14599999999999</v>
      </c>
      <c r="L26" s="72">
        <v>174.93899999999999</v>
      </c>
      <c r="M26" s="72">
        <v>177.49299999999999</v>
      </c>
      <c r="N26" s="72">
        <v>175.96100000000001</v>
      </c>
      <c r="O26" s="72">
        <v>151.334</v>
      </c>
      <c r="P26" s="72">
        <v>14.097</v>
      </c>
      <c r="Q26" s="72">
        <v>17.797000000000001</v>
      </c>
      <c r="R26" s="72">
        <v>59.25</v>
      </c>
      <c r="S26" s="72">
        <v>112.816</v>
      </c>
      <c r="T26" s="72">
        <v>112.107</v>
      </c>
      <c r="U26" s="72">
        <v>18.579999999999998</v>
      </c>
      <c r="V26" s="72">
        <v>14.061999999999999</v>
      </c>
      <c r="W26" s="72">
        <v>16.844000000000001</v>
      </c>
      <c r="X26" s="72">
        <v>17.696999999999999</v>
      </c>
      <c r="Y26" s="72">
        <v>14.502000000000001</v>
      </c>
      <c r="Z26" s="73"/>
      <c r="AA26" s="74">
        <f>SUM(B26:Z26)</f>
        <v>1699.6389999999997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9.4689999999999994</v>
      </c>
      <c r="C28" s="57">
        <f t="shared" si="2"/>
        <v>12.090999999999999</v>
      </c>
      <c r="D28" s="57">
        <f t="shared" si="2"/>
        <v>12.75</v>
      </c>
      <c r="E28" s="57">
        <f t="shared" si="2"/>
        <v>11.292</v>
      </c>
      <c r="F28" s="57">
        <f t="shared" si="2"/>
        <v>12.202</v>
      </c>
      <c r="G28" s="57">
        <f t="shared" si="2"/>
        <v>13.256</v>
      </c>
      <c r="H28" s="57">
        <f t="shared" si="2"/>
        <v>34.710999999999999</v>
      </c>
      <c r="I28" s="57">
        <f t="shared" si="2"/>
        <v>168.57900000000001</v>
      </c>
      <c r="J28" s="57">
        <f t="shared" si="2"/>
        <v>173.66399999999999</v>
      </c>
      <c r="K28" s="57">
        <f t="shared" si="2"/>
        <v>174.14599999999999</v>
      </c>
      <c r="L28" s="57">
        <f t="shared" si="2"/>
        <v>174.93899999999999</v>
      </c>
      <c r="M28" s="57">
        <f t="shared" si="2"/>
        <v>177.49299999999999</v>
      </c>
      <c r="N28" s="57">
        <f t="shared" si="2"/>
        <v>175.96100000000001</v>
      </c>
      <c r="O28" s="57">
        <f t="shared" si="2"/>
        <v>151.334</v>
      </c>
      <c r="P28" s="57">
        <f t="shared" si="2"/>
        <v>14.097</v>
      </c>
      <c r="Q28" s="57">
        <f t="shared" si="2"/>
        <v>17.797000000000001</v>
      </c>
      <c r="R28" s="57">
        <f t="shared" si="2"/>
        <v>59.25</v>
      </c>
      <c r="S28" s="57">
        <f t="shared" si="2"/>
        <v>112.816</v>
      </c>
      <c r="T28" s="57">
        <f t="shared" si="2"/>
        <v>112.107</v>
      </c>
      <c r="U28" s="57">
        <f t="shared" si="2"/>
        <v>18.579999999999998</v>
      </c>
      <c r="V28" s="57">
        <f t="shared" si="2"/>
        <v>14.061999999999999</v>
      </c>
      <c r="W28" s="57">
        <f t="shared" si="2"/>
        <v>16.844000000000001</v>
      </c>
      <c r="X28" s="57">
        <f t="shared" si="2"/>
        <v>17.696999999999999</v>
      </c>
      <c r="Y28" s="57">
        <f t="shared" si="2"/>
        <v>14.502000000000001</v>
      </c>
      <c r="Z28" s="58">
        <f t="shared" si="2"/>
        <v>0</v>
      </c>
      <c r="AA28" s="59">
        <f t="shared" si="2"/>
        <v>1699.6389999999997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9.4690000000000012</v>
      </c>
      <c r="C47" s="83">
        <f t="shared" ref="C47:Z47" si="8">SUM(C10:C13)+C22+C36</f>
        <v>12.090999999999999</v>
      </c>
      <c r="D47" s="83">
        <f t="shared" si="8"/>
        <v>12.75</v>
      </c>
      <c r="E47" s="83">
        <f t="shared" si="8"/>
        <v>11.292</v>
      </c>
      <c r="F47" s="83">
        <f t="shared" si="8"/>
        <v>12.201999999999998</v>
      </c>
      <c r="G47" s="83">
        <f t="shared" si="8"/>
        <v>13.256000000000002</v>
      </c>
      <c r="H47" s="83">
        <f t="shared" si="8"/>
        <v>34.710999999999999</v>
      </c>
      <c r="I47" s="83">
        <f t="shared" si="8"/>
        <v>168.57900000000001</v>
      </c>
      <c r="J47" s="83">
        <f t="shared" si="8"/>
        <v>173.66399999999999</v>
      </c>
      <c r="K47" s="83">
        <f t="shared" si="8"/>
        <v>174.14600000000002</v>
      </c>
      <c r="L47" s="83">
        <f t="shared" si="8"/>
        <v>174.93900000000002</v>
      </c>
      <c r="M47" s="83">
        <f t="shared" si="8"/>
        <v>177.49299999999999</v>
      </c>
      <c r="N47" s="83">
        <f t="shared" si="8"/>
        <v>175.96100000000001</v>
      </c>
      <c r="O47" s="83">
        <f t="shared" si="8"/>
        <v>151.334</v>
      </c>
      <c r="P47" s="83">
        <f t="shared" si="8"/>
        <v>14.096999999999998</v>
      </c>
      <c r="Q47" s="83">
        <f t="shared" si="8"/>
        <v>17.796999999999997</v>
      </c>
      <c r="R47" s="83">
        <f t="shared" si="8"/>
        <v>59.25</v>
      </c>
      <c r="S47" s="83">
        <f t="shared" si="8"/>
        <v>112.816</v>
      </c>
      <c r="T47" s="83">
        <f t="shared" si="8"/>
        <v>112.107</v>
      </c>
      <c r="U47" s="83">
        <f t="shared" si="8"/>
        <v>18.579999999999998</v>
      </c>
      <c r="V47" s="83">
        <f t="shared" si="8"/>
        <v>14.062000000000001</v>
      </c>
      <c r="W47" s="83">
        <f t="shared" si="8"/>
        <v>16.843999999999998</v>
      </c>
      <c r="X47" s="83">
        <f t="shared" si="8"/>
        <v>17.696999999999999</v>
      </c>
      <c r="Y47" s="83">
        <f t="shared" si="8"/>
        <v>14.501999999999999</v>
      </c>
      <c r="Z47" s="84">
        <f t="shared" si="8"/>
        <v>0</v>
      </c>
      <c r="AA47" s="100">
        <f>SUM(B47:Z47)</f>
        <v>1699.6389999999999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2020-12-04T13:50:48Z</dcterms:created>
  <dcterms:modified xsi:type="dcterms:W3CDTF">2020-12-04T13:50:49Z</dcterms:modified>
</cp:coreProperties>
</file>