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<sst xmlns="http://schemas.openxmlformats.org/spreadsheetml/2006/main" count="74" uniqueCount="41">
  <si>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03/12/2020 15:54:53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</si>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</sst>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</c:v>
                </c:pt>
                <c:pt idx="6">
                  <c:v>10</c:v>
                </c:pt>
                <c:pt idx="17">
                  <c:v>111</c:v>
                </c:pt>
                <c:pt idx="18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2.444</c:v>
                </c:pt>
                <c:pt idx="1">
                  <c:v>3.4819999999999998</c:v>
                </c:pt>
                <c:pt idx="2">
                  <c:v>1.296</c:v>
                </c:pt>
                <c:pt idx="3">
                  <c:v>3.3109999999999999</c:v>
                </c:pt>
                <c:pt idx="4">
                  <c:v>3.633</c:v>
                </c:pt>
                <c:pt idx="5">
                  <c:v>3.4379999999999997</c:v>
                </c:pt>
                <c:pt idx="6">
                  <c:v>2.915</c:v>
                </c:pt>
                <c:pt idx="7">
                  <c:v>20.912999999999997</c:v>
                </c:pt>
                <c:pt idx="8">
                  <c:v>27.042999999999999</c:v>
                </c:pt>
                <c:pt idx="9">
                  <c:v>28.599</c:v>
                </c:pt>
                <c:pt idx="10">
                  <c:v>36.030999999999999</c:v>
                </c:pt>
                <c:pt idx="11">
                  <c:v>16.507999999999999</c:v>
                </c:pt>
                <c:pt idx="12">
                  <c:v>13.598000000000001</c:v>
                </c:pt>
                <c:pt idx="13">
                  <c:v>10.305999999999999</c:v>
                </c:pt>
                <c:pt idx="14">
                  <c:v>10.674999999999999</c:v>
                </c:pt>
                <c:pt idx="15">
                  <c:v>10.950999999999999</c:v>
                </c:pt>
                <c:pt idx="16">
                  <c:v>9.9050000000000011</c:v>
                </c:pt>
                <c:pt idx="17">
                  <c:v>7.8599999999999994</c:v>
                </c:pt>
                <c:pt idx="18">
                  <c:v>5.202</c:v>
                </c:pt>
                <c:pt idx="19">
                  <c:v>6.6970000000000001</c:v>
                </c:pt>
                <c:pt idx="20">
                  <c:v>4.7699999999999996</c:v>
                </c:pt>
                <c:pt idx="21">
                  <c:v>4.593</c:v>
                </c:pt>
                <c:pt idx="22">
                  <c:v>4.12</c:v>
                </c:pt>
                <c:pt idx="23">
                  <c:v>3.4050000000000002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79672"/>
        <c:axId val="4380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234.87</c:v>
                </c:pt>
                <c:pt idx="1">
                  <c:v>8.1739999999999995</c:v>
                </c:pt>
                <c:pt idx="2">
                  <c:v>7.1040000000000001</c:v>
                </c:pt>
                <c:pt idx="3">
                  <c:v>8.2080000000000002</c:v>
                </c:pt>
                <c:pt idx="4">
                  <c:v>9.1379999999999999</c:v>
                </c:pt>
                <c:pt idx="5">
                  <c:v>10.391999999999999</c:v>
                </c:pt>
                <c:pt idx="6">
                  <c:v>14.539</c:v>
                </c:pt>
                <c:pt idx="7">
                  <c:v>21.472000000000001</c:v>
                </c:pt>
                <c:pt idx="8">
                  <c:v>27.571000000000002</c:v>
                </c:pt>
                <c:pt idx="9">
                  <c:v>30.972999999999999</c:v>
                </c:pt>
                <c:pt idx="10">
                  <c:v>36.448999999999998</c:v>
                </c:pt>
                <c:pt idx="11">
                  <c:v>23.184000000000001</c:v>
                </c:pt>
                <c:pt idx="12">
                  <c:v>20.055</c:v>
                </c:pt>
                <c:pt idx="13">
                  <c:v>11.077999999999999</c:v>
                </c:pt>
                <c:pt idx="14">
                  <c:v>11.18</c:v>
                </c:pt>
                <c:pt idx="15">
                  <c:v>11.391999999999999</c:v>
                </c:pt>
                <c:pt idx="16">
                  <c:v>10.904999999999999</c:v>
                </c:pt>
                <c:pt idx="17">
                  <c:v>128.86199999999999</c:v>
                </c:pt>
                <c:pt idx="18">
                  <c:v>179.93700000000001</c:v>
                </c:pt>
                <c:pt idx="19">
                  <c:v>7.1289999999999996</c:v>
                </c:pt>
                <c:pt idx="20">
                  <c:v>7.3710000000000004</c:v>
                </c:pt>
                <c:pt idx="21">
                  <c:v>6.3949999999999996</c:v>
                </c:pt>
                <c:pt idx="22">
                  <c:v>4.9630000000000001</c:v>
                </c:pt>
                <c:pt idx="23">
                  <c:v>3.9740000000000002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9672"/>
        <c:axId val="4380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43.9</c:v>
                </c:pt>
                <c:pt idx="1">
                  <c:v>40.159999999999997</c:v>
                </c:pt>
                <c:pt idx="2">
                  <c:v>37.07</c:v>
                </c:pt>
                <c:pt idx="3">
                  <c:v>36.58</c:v>
                </c:pt>
                <c:pt idx="4">
                  <c:v>38.29</c:v>
                </c:pt>
                <c:pt idx="5">
                  <c:v>44.47</c:v>
                </c:pt>
                <c:pt idx="6">
                  <c:v>50.4</c:v>
                </c:pt>
                <c:pt idx="7">
                  <c:v>60.05</c:v>
                </c:pt>
                <c:pt idx="8">
                  <c:v>114.14</c:v>
                </c:pt>
                <c:pt idx="9">
                  <c:v>115.57</c:v>
                </c:pt>
                <c:pt idx="10">
                  <c:v>105.15</c:v>
                </c:pt>
                <c:pt idx="11">
                  <c:v>108.27</c:v>
                </c:pt>
                <c:pt idx="12">
                  <c:v>102.26</c:v>
                </c:pt>
                <c:pt idx="13">
                  <c:v>94.77</c:v>
                </c:pt>
                <c:pt idx="14">
                  <c:v>94.07</c:v>
                </c:pt>
                <c:pt idx="15">
                  <c:v>101.03</c:v>
                </c:pt>
                <c:pt idx="16">
                  <c:v>117.27</c:v>
                </c:pt>
                <c:pt idx="17">
                  <c:v>111.23</c:v>
                </c:pt>
                <c:pt idx="18">
                  <c:v>103.63</c:v>
                </c:pt>
                <c:pt idx="19">
                  <c:v>95.98</c:v>
                </c:pt>
                <c:pt idx="20">
                  <c:v>88.9</c:v>
                </c:pt>
                <c:pt idx="21">
                  <c:v>61.26</c:v>
                </c:pt>
                <c:pt idx="22">
                  <c:v>58.25</c:v>
                </c:pt>
                <c:pt idx="23">
                  <c:v>47.26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0848"/>
        <c:axId val="4380456"/>
      </c:lineChart>
      <c:catAx>
        <c:axId val="437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0064"/>
        <c:crosses val="autoZero"/>
        <c:auto val="1"/>
        <c:lblAlgn val="ctr"/>
        <c:lblOffset val="100"/>
        <c:noMultiLvlLbl val="0"/>
      </c:catAx>
      <c:valAx>
        <c:axId val="438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9672"/>
        <c:crosses val="autoZero"/>
        <c:crossBetween val="between"/>
      </c:valAx>
      <c:valAx>
        <c:axId val="4380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0848"/>
        <c:crosses val="max"/>
        <c:crossBetween val="between"/>
      </c:valAx>
      <c:catAx>
        <c:axId val="4380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0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44169</v>
          </cell>
        </row>
        <row r="5">
          <cell r="C5" t="str">
            <v>LIDA1</v>
          </cell>
        </row>
        <row r="20">
          <cell r="C20">
            <v>120</v>
          </cell>
        </row>
        <row r="21">
          <cell r="C21">
            <v>405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241.69500000000002</v>
          </cell>
        </row>
        <row r="25">
          <cell r="C25">
            <v>0</v>
          </cell>
        </row>
        <row r="26">
          <cell r="C26">
            <v>10.564999999999998</v>
          </cell>
        </row>
        <row r="27">
          <cell r="C27">
            <v>58.054999999999993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55.660000000000004</v>
          </cell>
        </row>
        <row r="34">
          <cell r="C34">
            <v>164.95000000000002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230</v>
          </cell>
        </row>
        <row r="40">
          <cell r="C40">
            <v>294</v>
          </cell>
        </row>
        <row r="41">
          <cell r="C41">
            <v>90.705000000000013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43.9</v>
          </cell>
          <cell r="C7">
            <v>40.159999999999997</v>
          </cell>
          <cell r="D7">
            <v>37.07</v>
          </cell>
          <cell r="E7">
            <v>36.58</v>
          </cell>
          <cell r="F7">
            <v>38.29</v>
          </cell>
          <cell r="G7">
            <v>44.47</v>
          </cell>
          <cell r="H7">
            <v>50.4</v>
          </cell>
          <cell r="I7">
            <v>60.05</v>
          </cell>
          <cell r="J7">
            <v>114.14</v>
          </cell>
          <cell r="K7">
            <v>115.57</v>
          </cell>
          <cell r="L7">
            <v>105.15</v>
          </cell>
          <cell r="M7">
            <v>108.27</v>
          </cell>
          <cell r="N7">
            <v>102.26</v>
          </cell>
          <cell r="O7">
            <v>94.77</v>
          </cell>
          <cell r="P7">
            <v>94.07</v>
          </cell>
          <cell r="Q7">
            <v>101.03</v>
          </cell>
          <cell r="R7">
            <v>117.27</v>
          </cell>
          <cell r="S7">
            <v>111.23</v>
          </cell>
          <cell r="T7">
            <v>103.63</v>
          </cell>
          <cell r="U7">
            <v>95.98</v>
          </cell>
          <cell r="V7">
            <v>88.9</v>
          </cell>
          <cell r="W7">
            <v>61.26</v>
          </cell>
          <cell r="X7">
            <v>58.25</v>
          </cell>
          <cell r="Y7">
            <v>47.26</v>
          </cell>
        </row>
        <row r="12">
          <cell r="B12">
            <v>40</v>
          </cell>
        </row>
        <row r="13">
          <cell r="B13">
            <v>40</v>
          </cell>
        </row>
        <row r="17">
          <cell r="B17">
            <v>40</v>
          </cell>
        </row>
        <row r="26">
          <cell r="B26">
            <v>110</v>
          </cell>
        </row>
        <row r="29">
          <cell r="S29">
            <v>111</v>
          </cell>
          <cell r="T29">
            <v>174</v>
          </cell>
        </row>
        <row r="37">
          <cell r="H37">
            <v>10</v>
          </cell>
        </row>
        <row r="59">
          <cell r="B59">
            <v>2.444</v>
          </cell>
          <cell r="C59">
            <v>3.4819999999999998</v>
          </cell>
          <cell r="D59">
            <v>1.296</v>
          </cell>
          <cell r="E59">
            <v>3.3109999999999999</v>
          </cell>
          <cell r="F59">
            <v>3.633</v>
          </cell>
          <cell r="G59">
            <v>3.4379999999999997</v>
          </cell>
          <cell r="H59">
            <v>2.915</v>
          </cell>
          <cell r="I59">
            <v>20.912999999999997</v>
          </cell>
          <cell r="J59">
            <v>27.042999999999999</v>
          </cell>
          <cell r="K59">
            <v>28.599</v>
          </cell>
          <cell r="L59">
            <v>36.030999999999999</v>
          </cell>
          <cell r="M59">
            <v>16.507999999999999</v>
          </cell>
          <cell r="N59">
            <v>13.598000000000001</v>
          </cell>
          <cell r="O59">
            <v>10.305999999999999</v>
          </cell>
          <cell r="P59">
            <v>10.674999999999999</v>
          </cell>
          <cell r="Q59">
            <v>10.950999999999999</v>
          </cell>
          <cell r="R59">
            <v>9.9050000000000011</v>
          </cell>
          <cell r="S59">
            <v>7.8599999999999994</v>
          </cell>
          <cell r="T59">
            <v>5.202</v>
          </cell>
          <cell r="U59">
            <v>6.6970000000000001</v>
          </cell>
          <cell r="V59">
            <v>4.7699999999999996</v>
          </cell>
          <cell r="W59">
            <v>4.593</v>
          </cell>
          <cell r="X59">
            <v>4.12</v>
          </cell>
          <cell r="Y59">
            <v>3.4050000000000002</v>
          </cell>
        </row>
        <row r="65">
          <cell r="B65">
            <v>0.22900000000000001</v>
          </cell>
          <cell r="C65">
            <v>0.13700000000000001</v>
          </cell>
          <cell r="D65">
            <v>8.5000000000000006E-2</v>
          </cell>
          <cell r="E65">
            <v>0.11700000000000001</v>
          </cell>
          <cell r="F65">
            <v>0.26900000000000002</v>
          </cell>
          <cell r="G65">
            <v>0.51</v>
          </cell>
          <cell r="H65">
            <v>0.51500000000000001</v>
          </cell>
          <cell r="I65">
            <v>0.55900000000000005</v>
          </cell>
          <cell r="J65">
            <v>0.52800000000000002</v>
          </cell>
          <cell r="K65">
            <v>0.47399999999999998</v>
          </cell>
          <cell r="L65">
            <v>0.41799999999999998</v>
          </cell>
          <cell r="M65">
            <v>0.54600000000000004</v>
          </cell>
          <cell r="N65">
            <v>0.70399999999999996</v>
          </cell>
          <cell r="O65">
            <v>0.77200000000000002</v>
          </cell>
          <cell r="P65">
            <v>0.505</v>
          </cell>
          <cell r="Q65">
            <v>0.441</v>
          </cell>
          <cell r="R65">
            <v>0.49299999999999999</v>
          </cell>
          <cell r="S65">
            <v>0.52300000000000002</v>
          </cell>
          <cell r="T65">
            <v>0.49</v>
          </cell>
          <cell r="U65">
            <v>0.432</v>
          </cell>
          <cell r="V65">
            <v>0.439</v>
          </cell>
          <cell r="W65">
            <v>0.41499999999999998</v>
          </cell>
          <cell r="X65">
            <v>0.39500000000000002</v>
          </cell>
          <cell r="Y65">
            <v>0.56899999999999995</v>
          </cell>
        </row>
        <row r="66">
          <cell r="B66">
            <v>2.1970000000000001</v>
          </cell>
          <cell r="C66">
            <v>4.5549999999999997</v>
          </cell>
          <cell r="D66">
            <v>5.7229999999999999</v>
          </cell>
          <cell r="E66">
            <v>4.78</v>
          </cell>
          <cell r="F66">
            <v>5.2359999999999998</v>
          </cell>
          <cell r="G66">
            <v>6.444</v>
          </cell>
          <cell r="H66">
            <v>1.109</v>
          </cell>
          <cell r="K66">
            <v>1.9</v>
          </cell>
          <cell r="M66">
            <v>6.13</v>
          </cell>
          <cell r="N66">
            <v>5.7530000000000001</v>
          </cell>
          <cell r="R66">
            <v>0.50700000000000001</v>
          </cell>
          <cell r="S66">
            <v>9.4789999999999992</v>
          </cell>
          <cell r="T66">
            <v>0.245</v>
          </cell>
          <cell r="V66">
            <v>2.1619999999999999</v>
          </cell>
          <cell r="W66">
            <v>1.387</v>
          </cell>
          <cell r="X66">
            <v>0.44800000000000001</v>
          </cell>
        </row>
      </sheetData>
      <sheetData sheetId="16">
        <row r="29">
          <cell r="B29">
            <v>230</v>
          </cell>
        </row>
        <row r="44">
          <cell r="S44">
            <v>95</v>
          </cell>
          <cell r="T44">
            <v>99</v>
          </cell>
        </row>
        <row r="53">
          <cell r="S53">
            <v>25</v>
          </cell>
          <cell r="T53">
            <v>75</v>
          </cell>
        </row>
        <row r="59">
          <cell r="B59">
            <v>1.9869999999999999</v>
          </cell>
          <cell r="C59">
            <v>4.7799999999999994</v>
          </cell>
          <cell r="D59">
            <v>3.7950000000000004</v>
          </cell>
          <cell r="E59">
            <v>3.141</v>
          </cell>
          <cell r="F59">
            <v>4.556</v>
          </cell>
          <cell r="G59">
            <v>2.9089999999999998</v>
          </cell>
          <cell r="H59">
            <v>2.5819999999999999</v>
          </cell>
          <cell r="I59">
            <v>3.9989999999999997</v>
          </cell>
          <cell r="J59">
            <v>6.4889999999999999</v>
          </cell>
          <cell r="K59">
            <v>7.4850000000000003</v>
          </cell>
          <cell r="L59">
            <v>16.800999999999998</v>
          </cell>
          <cell r="M59">
            <v>4.4769999999999994</v>
          </cell>
          <cell r="N59">
            <v>4.6449999999999996</v>
          </cell>
          <cell r="O59">
            <v>4.8870000000000005</v>
          </cell>
          <cell r="P59">
            <v>2.593</v>
          </cell>
          <cell r="Q59">
            <v>5.2</v>
          </cell>
          <cell r="R59">
            <v>2.5030000000000001</v>
          </cell>
          <cell r="S59">
            <v>0.19600000000000001</v>
          </cell>
          <cell r="T59">
            <v>0.14599999999999999</v>
          </cell>
          <cell r="V59">
            <v>3.2210000000000001</v>
          </cell>
          <cell r="W59">
            <v>2.6680000000000001</v>
          </cell>
          <cell r="X59">
            <v>0.95299999999999996</v>
          </cell>
          <cell r="Y59">
            <v>0.69199999999999995</v>
          </cell>
        </row>
        <row r="65">
          <cell r="B65">
            <v>1.3</v>
          </cell>
          <cell r="C65">
            <v>1.272</v>
          </cell>
          <cell r="D65">
            <v>1.264</v>
          </cell>
          <cell r="E65">
            <v>1.278</v>
          </cell>
          <cell r="F65">
            <v>1.3160000000000001</v>
          </cell>
          <cell r="G65">
            <v>2.9729999999999999</v>
          </cell>
          <cell r="H65">
            <v>3.68</v>
          </cell>
          <cell r="I65">
            <v>4.2519999999999998</v>
          </cell>
          <cell r="J65">
            <v>5.2140000000000004</v>
          </cell>
          <cell r="K65">
            <v>5.2140000000000004</v>
          </cell>
          <cell r="L65">
            <v>2.21</v>
          </cell>
          <cell r="M65">
            <v>2.1739999999999999</v>
          </cell>
          <cell r="N65">
            <v>2.1709999999999998</v>
          </cell>
          <cell r="P65">
            <v>1.9590000000000001</v>
          </cell>
          <cell r="Q65">
            <v>1.8049999999999999</v>
          </cell>
          <cell r="R65">
            <v>4.4910000000000005</v>
          </cell>
          <cell r="S65">
            <v>4.5139999999999993</v>
          </cell>
          <cell r="T65">
            <v>1.635</v>
          </cell>
          <cell r="U65">
            <v>1.5669999999999999</v>
          </cell>
          <cell r="V65">
            <v>1.494</v>
          </cell>
          <cell r="W65">
            <v>1.369</v>
          </cell>
          <cell r="X65">
            <v>1.28</v>
          </cell>
          <cell r="Y65">
            <v>1.228</v>
          </cell>
        </row>
        <row r="66">
          <cell r="B66">
            <v>1.583</v>
          </cell>
          <cell r="C66">
            <v>2.1220000000000003</v>
          </cell>
          <cell r="D66">
            <v>2.0449999999999999</v>
          </cell>
          <cell r="E66">
            <v>3.7890000000000006</v>
          </cell>
          <cell r="F66">
            <v>3.266</v>
          </cell>
          <cell r="G66">
            <v>4.51</v>
          </cell>
          <cell r="H66">
            <v>8.2769999999999992</v>
          </cell>
          <cell r="I66">
            <v>13.221</v>
          </cell>
          <cell r="J66">
            <v>15.868</v>
          </cell>
          <cell r="K66">
            <v>18.273999999999997</v>
          </cell>
          <cell r="L66">
            <v>17.438000000000002</v>
          </cell>
          <cell r="M66">
            <v>16.533000000000001</v>
          </cell>
          <cell r="N66">
            <v>13.238999999999999</v>
          </cell>
          <cell r="O66">
            <v>6.1910000000000007</v>
          </cell>
          <cell r="P66">
            <v>6.6279999999999992</v>
          </cell>
          <cell r="Q66">
            <v>4.3869999999999996</v>
          </cell>
          <cell r="R66">
            <v>3.9109999999999996</v>
          </cell>
          <cell r="S66">
            <v>4.1519999999999992</v>
          </cell>
          <cell r="T66">
            <v>4.1560000000000006</v>
          </cell>
          <cell r="U66">
            <v>5.5620000000000003</v>
          </cell>
          <cell r="V66">
            <v>2.6560000000000001</v>
          </cell>
          <cell r="W66">
            <v>2.3580000000000001</v>
          </cell>
          <cell r="X66">
            <v>2.73</v>
          </cell>
          <cell r="Y66">
            <v>2.0540000000000003</v>
          </cell>
        </row>
      </sheetData>
      <sheetData sheetId="17">
        <row r="7">
          <cell r="B7">
            <v>43.9</v>
          </cell>
          <cell r="C7">
            <v>40.159999999999997</v>
          </cell>
          <cell r="D7">
            <v>37.07</v>
          </cell>
          <cell r="E7">
            <v>36.58</v>
          </cell>
          <cell r="F7">
            <v>38.29</v>
          </cell>
          <cell r="G7">
            <v>44.47</v>
          </cell>
          <cell r="H7">
            <v>50.4</v>
          </cell>
          <cell r="I7">
            <v>60.05</v>
          </cell>
          <cell r="J7">
            <v>114.14</v>
          </cell>
          <cell r="K7">
            <v>115.57</v>
          </cell>
          <cell r="L7">
            <v>105.15</v>
          </cell>
          <cell r="M7">
            <v>108.27</v>
          </cell>
          <cell r="N7">
            <v>102.26</v>
          </cell>
          <cell r="O7">
            <v>94.77</v>
          </cell>
          <cell r="P7">
            <v>94.07</v>
          </cell>
          <cell r="Q7">
            <v>101.03</v>
          </cell>
          <cell r="R7">
            <v>117.27</v>
          </cell>
          <cell r="S7">
            <v>111.23</v>
          </cell>
          <cell r="T7">
            <v>103.63</v>
          </cell>
          <cell r="U7">
            <v>95.98</v>
          </cell>
          <cell r="V7">
            <v>88.9</v>
          </cell>
          <cell r="W7">
            <v>61.26</v>
          </cell>
          <cell r="X7">
            <v>58.25</v>
          </cell>
          <cell r="Y7">
            <v>47.26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44169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44167</v>
          </cell>
        </row>
        <row r="4">
          <cell r="B4">
            <v>44167</v>
          </cell>
        </row>
        <row r="5">
          <cell r="B5">
            <v>44167</v>
          </cell>
        </row>
        <row r="6">
          <cell r="B6">
            <v>44167</v>
          </cell>
        </row>
        <row r="7">
          <cell r="B7">
            <v>44167</v>
          </cell>
        </row>
        <row r="8">
          <cell r="B8">
            <v>44167</v>
          </cell>
        </row>
        <row r="9">
          <cell r="B9">
            <v>44167</v>
          </cell>
        </row>
        <row r="10">
          <cell r="B10">
            <v>44167</v>
          </cell>
        </row>
        <row r="11">
          <cell r="B11">
            <v>44167</v>
          </cell>
        </row>
        <row r="12">
          <cell r="B12">
            <v>44167</v>
          </cell>
        </row>
        <row r="13">
          <cell r="B13">
            <v>44167</v>
          </cell>
        </row>
        <row r="14">
          <cell r="B14">
            <v>44167</v>
          </cell>
        </row>
        <row r="15">
          <cell r="B15">
            <v>44167</v>
          </cell>
        </row>
        <row r="16">
          <cell r="B16">
            <v>44167</v>
          </cell>
        </row>
      </sheetData>
      <sheetData sheetId="40">
        <row r="2">
          <cell r="C2">
            <v>44170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234.87</v>
      </c>
      <c r="C4" s="18">
        <v>8.1739999999999995</v>
      </c>
      <c r="D4" s="18">
        <v>7.1040000000000001</v>
      </c>
      <c r="E4" s="18">
        <v>8.2080000000000002</v>
      </c>
      <c r="F4" s="18">
        <v>9.1379999999999999</v>
      </c>
      <c r="G4" s="18">
        <v>10.391999999999999</v>
      </c>
      <c r="H4" s="18">
        <v>14.539</v>
      </c>
      <c r="I4" s="18">
        <v>21.472000000000001</v>
      </c>
      <c r="J4" s="18">
        <v>27.571000000000002</v>
      </c>
      <c r="K4" s="18">
        <v>30.972999999999999</v>
      </c>
      <c r="L4" s="18">
        <v>36.448999999999998</v>
      </c>
      <c r="M4" s="18">
        <v>23.184000000000001</v>
      </c>
      <c r="N4" s="18">
        <v>20.055</v>
      </c>
      <c r="O4" s="18">
        <v>11.077999999999999</v>
      </c>
      <c r="P4" s="18">
        <v>11.18</v>
      </c>
      <c r="Q4" s="18">
        <v>11.391999999999999</v>
      </c>
      <c r="R4" s="18">
        <v>10.904999999999999</v>
      </c>
      <c r="S4" s="18">
        <v>128.86199999999999</v>
      </c>
      <c r="T4" s="18">
        <v>179.93700000000001</v>
      </c>
      <c r="U4" s="18">
        <v>7.1289999999999996</v>
      </c>
      <c r="V4" s="18">
        <v>7.3710000000000004</v>
      </c>
      <c r="W4" s="18">
        <v>6.3949999999999996</v>
      </c>
      <c r="X4" s="18">
        <v>4.9630000000000001</v>
      </c>
      <c r="Y4" s="18">
        <v>3.9740000000000002</v>
      </c>
      <c r="Z4" s="19"/>
      <c r="AA4" s="20">
        <f>SUM(B4:Z4)</f>
        <v>835.31500000000005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43.9</v>
      </c>
      <c r="C7" s="28">
        <v>40.159999999999997</v>
      </c>
      <c r="D7" s="28">
        <v>37.07</v>
      </c>
      <c r="E7" s="28">
        <v>36.58</v>
      </c>
      <c r="F7" s="28">
        <v>38.29</v>
      </c>
      <c r="G7" s="28">
        <v>44.47</v>
      </c>
      <c r="H7" s="28">
        <v>50.4</v>
      </c>
      <c r="I7" s="28">
        <v>60.05</v>
      </c>
      <c r="J7" s="28">
        <v>114.14</v>
      </c>
      <c r="K7" s="28">
        <v>115.57</v>
      </c>
      <c r="L7" s="28">
        <v>105.15</v>
      </c>
      <c r="M7" s="28">
        <v>108.27</v>
      </c>
      <c r="N7" s="28">
        <v>102.26</v>
      </c>
      <c r="O7" s="28">
        <v>94.77</v>
      </c>
      <c r="P7" s="28">
        <v>94.07</v>
      </c>
      <c r="Q7" s="28">
        <v>101.03</v>
      </c>
      <c r="R7" s="28">
        <v>117.27</v>
      </c>
      <c r="S7" s="28">
        <v>111.23</v>
      </c>
      <c r="T7" s="28">
        <v>103.63</v>
      </c>
      <c r="U7" s="28">
        <v>95.98</v>
      </c>
      <c r="V7" s="28">
        <v>88.9</v>
      </c>
      <c r="W7" s="28">
        <v>61.26</v>
      </c>
      <c r="X7" s="28">
        <v>58.25</v>
      </c>
      <c r="Y7" s="28">
        <v>47.26</v>
      </c>
      <c r="Z7" s="29"/>
      <c r="AA7" s="30">
        <f>IF(SUM(GR_MAINLAND_MCP_SUM_SELL)&lt;&gt;0,AVERAGEIF(GR_MAINLAND_MCP_SUM_SELL,"&lt;&gt;"""),"")</f>
        <v>77.915000000000006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120</v>
      </c>
    </row>
    <row r="11" spans="1:27" ht="24.95" customHeight="1" x14ac:dyDescent="0.2">
      <c r="A11" s="45" t="s">
        <v>7</v>
      </c>
      <c r="B11" s="46">
        <v>110</v>
      </c>
      <c r="C11" s="47"/>
      <c r="D11" s="47"/>
      <c r="E11" s="47"/>
      <c r="F11" s="47"/>
      <c r="G11" s="47"/>
      <c r="H11" s="47">
        <v>10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111</v>
      </c>
      <c r="T11" s="47">
        <v>174</v>
      </c>
      <c r="U11" s="47"/>
      <c r="V11" s="47"/>
      <c r="W11" s="47"/>
      <c r="X11" s="47"/>
      <c r="Y11" s="47"/>
      <c r="Z11" s="48"/>
      <c r="AA11" s="49">
        <f>SUM(B11:Z11)</f>
        <v>405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2.444</v>
      </c>
      <c r="C13" s="52">
        <v>3.4819999999999998</v>
      </c>
      <c r="D13" s="52">
        <v>1.296</v>
      </c>
      <c r="E13" s="52">
        <v>3.3109999999999999</v>
      </c>
      <c r="F13" s="52">
        <v>3.633</v>
      </c>
      <c r="G13" s="52">
        <v>3.4379999999999997</v>
      </c>
      <c r="H13" s="52">
        <v>2.915</v>
      </c>
      <c r="I13" s="52">
        <v>20.912999999999997</v>
      </c>
      <c r="J13" s="52">
        <v>27.042999999999999</v>
      </c>
      <c r="K13" s="52">
        <v>28.599</v>
      </c>
      <c r="L13" s="52">
        <v>36.030999999999999</v>
      </c>
      <c r="M13" s="52">
        <v>16.507999999999999</v>
      </c>
      <c r="N13" s="52">
        <v>13.598000000000001</v>
      </c>
      <c r="O13" s="52">
        <v>10.305999999999999</v>
      </c>
      <c r="P13" s="52">
        <v>10.674999999999999</v>
      </c>
      <c r="Q13" s="52">
        <v>10.950999999999999</v>
      </c>
      <c r="R13" s="52">
        <v>9.9050000000000011</v>
      </c>
      <c r="S13" s="52">
        <v>7.8599999999999994</v>
      </c>
      <c r="T13" s="52">
        <v>5.202</v>
      </c>
      <c r="U13" s="52">
        <v>6.6970000000000001</v>
      </c>
      <c r="V13" s="52">
        <v>4.7699999999999996</v>
      </c>
      <c r="W13" s="52">
        <v>4.593</v>
      </c>
      <c r="X13" s="52">
        <v>4.12</v>
      </c>
      <c r="Y13" s="52">
        <v>3.4050000000000002</v>
      </c>
      <c r="Z13" s="53"/>
      <c r="AA13" s="54">
        <f>SUM(B13:Z13)</f>
        <v>241.69500000000002</v>
      </c>
    </row>
    <row r="14" spans="1:27" ht="30" customHeight="1" thickBot="1" x14ac:dyDescent="0.25">
      <c r="A14" s="55" t="s">
        <v>10</v>
      </c>
      <c r="B14" s="56">
        <f>IF(LEN(B$2)&gt;0,SUM(B10:B13),"")</f>
        <v>232.44399999999999</v>
      </c>
      <c r="C14" s="57">
        <f t="shared" ref="C14:Z14" si="0">IF(LEN(C$2)&gt;0,SUM(C10:C13),"")</f>
        <v>3.4819999999999998</v>
      </c>
      <c r="D14" s="57">
        <f t="shared" si="0"/>
        <v>1.296</v>
      </c>
      <c r="E14" s="57">
        <f t="shared" si="0"/>
        <v>3.3109999999999999</v>
      </c>
      <c r="F14" s="57">
        <f t="shared" si="0"/>
        <v>3.633</v>
      </c>
      <c r="G14" s="57">
        <f t="shared" si="0"/>
        <v>3.4379999999999997</v>
      </c>
      <c r="H14" s="57">
        <f t="shared" si="0"/>
        <v>12.914999999999999</v>
      </c>
      <c r="I14" s="57">
        <f t="shared" si="0"/>
        <v>20.912999999999997</v>
      </c>
      <c r="J14" s="57">
        <f t="shared" si="0"/>
        <v>27.042999999999999</v>
      </c>
      <c r="K14" s="57">
        <f t="shared" si="0"/>
        <v>28.599</v>
      </c>
      <c r="L14" s="57">
        <f t="shared" si="0"/>
        <v>36.030999999999999</v>
      </c>
      <c r="M14" s="57">
        <f t="shared" si="0"/>
        <v>16.507999999999999</v>
      </c>
      <c r="N14" s="57">
        <f t="shared" si="0"/>
        <v>13.598000000000001</v>
      </c>
      <c r="O14" s="57">
        <f t="shared" si="0"/>
        <v>10.305999999999999</v>
      </c>
      <c r="P14" s="57">
        <f t="shared" si="0"/>
        <v>10.674999999999999</v>
      </c>
      <c r="Q14" s="57">
        <f t="shared" si="0"/>
        <v>10.950999999999999</v>
      </c>
      <c r="R14" s="57">
        <f t="shared" si="0"/>
        <v>9.9050000000000011</v>
      </c>
      <c r="S14" s="57">
        <f t="shared" si="0"/>
        <v>118.86</v>
      </c>
      <c r="T14" s="57">
        <f t="shared" si="0"/>
        <v>179.202</v>
      </c>
      <c r="U14" s="57">
        <f t="shared" si="0"/>
        <v>6.6970000000000001</v>
      </c>
      <c r="V14" s="57">
        <f t="shared" si="0"/>
        <v>4.7699999999999996</v>
      </c>
      <c r="W14" s="57">
        <f t="shared" si="0"/>
        <v>4.593</v>
      </c>
      <c r="X14" s="57">
        <f t="shared" si="0"/>
        <v>4.12</v>
      </c>
      <c r="Y14" s="57">
        <f t="shared" si="0"/>
        <v>3.4050000000000002</v>
      </c>
      <c r="Z14" s="58" t="str">
        <f t="shared" si="0"/>
        <v/>
      </c>
      <c r="AA14" s="59">
        <f>SUM(AA9:AA13)</f>
        <v>766.69500000000005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0.22900000000000001</v>
      </c>
      <c r="C18" s="72">
        <v>0.13700000000000001</v>
      </c>
      <c r="D18" s="72">
        <v>8.5000000000000006E-2</v>
      </c>
      <c r="E18" s="72">
        <v>0.11700000000000001</v>
      </c>
      <c r="F18" s="72">
        <v>0.26900000000000002</v>
      </c>
      <c r="G18" s="72">
        <v>0.51</v>
      </c>
      <c r="H18" s="72">
        <v>0.51500000000000001</v>
      </c>
      <c r="I18" s="72">
        <v>0.55900000000000005</v>
      </c>
      <c r="J18" s="72">
        <v>0.52800000000000002</v>
      </c>
      <c r="K18" s="72">
        <v>0.47399999999999998</v>
      </c>
      <c r="L18" s="72">
        <v>0.41799999999999998</v>
      </c>
      <c r="M18" s="72">
        <v>0.54600000000000004</v>
      </c>
      <c r="N18" s="72">
        <v>0.70399999999999996</v>
      </c>
      <c r="O18" s="72">
        <v>0.77200000000000002</v>
      </c>
      <c r="P18" s="72">
        <v>0.505</v>
      </c>
      <c r="Q18" s="72">
        <v>0.441</v>
      </c>
      <c r="R18" s="72">
        <v>0.49299999999999999</v>
      </c>
      <c r="S18" s="72">
        <v>0.52300000000000002</v>
      </c>
      <c r="T18" s="72">
        <v>0.49</v>
      </c>
      <c r="U18" s="72">
        <v>0.432</v>
      </c>
      <c r="V18" s="72">
        <v>0.439</v>
      </c>
      <c r="W18" s="72">
        <v>0.41499999999999998</v>
      </c>
      <c r="X18" s="72">
        <v>0.39500000000000002</v>
      </c>
      <c r="Y18" s="72">
        <v>0.56899999999999995</v>
      </c>
      <c r="Z18" s="73"/>
      <c r="AA18" s="74">
        <f>SUM(B18:Z18)</f>
        <v>10.564999999999998</v>
      </c>
    </row>
    <row r="19" spans="1:27" ht="24.95" customHeight="1" x14ac:dyDescent="0.2">
      <c r="A19" s="70" t="s">
        <v>14</v>
      </c>
      <c r="B19" s="75">
        <v>2.1970000000000001</v>
      </c>
      <c r="C19" s="76">
        <v>4.5549999999999997</v>
      </c>
      <c r="D19" s="76">
        <v>5.7229999999999999</v>
      </c>
      <c r="E19" s="76">
        <v>4.78</v>
      </c>
      <c r="F19" s="76">
        <v>5.2359999999999998</v>
      </c>
      <c r="G19" s="76">
        <v>6.444</v>
      </c>
      <c r="H19" s="76">
        <v>1.109</v>
      </c>
      <c r="I19" s="76"/>
      <c r="J19" s="76"/>
      <c r="K19" s="76">
        <v>1.9</v>
      </c>
      <c r="L19" s="76"/>
      <c r="M19" s="76">
        <v>6.13</v>
      </c>
      <c r="N19" s="76">
        <v>5.7530000000000001</v>
      </c>
      <c r="O19" s="76"/>
      <c r="P19" s="76"/>
      <c r="Q19" s="76"/>
      <c r="R19" s="76">
        <v>0.50700000000000001</v>
      </c>
      <c r="S19" s="76">
        <v>9.4789999999999992</v>
      </c>
      <c r="T19" s="76">
        <v>0.245</v>
      </c>
      <c r="U19" s="76"/>
      <c r="V19" s="76">
        <v>2.1619999999999999</v>
      </c>
      <c r="W19" s="76">
        <v>1.387</v>
      </c>
      <c r="X19" s="76">
        <v>0.44800000000000001</v>
      </c>
      <c r="Y19" s="76"/>
      <c r="Z19" s="73"/>
      <c r="AA19" s="74">
        <f>SUM(B19:Z19)</f>
        <v>58.054999999999993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2.4260000000000002</v>
      </c>
      <c r="C22" s="83">
        <f t="shared" ref="C22:Z22" si="1">IF(LEN(C$2)&gt;0,SUM(C17:C21),"")</f>
        <v>4.6920000000000002</v>
      </c>
      <c r="D22" s="83">
        <f t="shared" si="1"/>
        <v>5.8079999999999998</v>
      </c>
      <c r="E22" s="83">
        <f t="shared" si="1"/>
        <v>4.8970000000000002</v>
      </c>
      <c r="F22" s="83">
        <f t="shared" si="1"/>
        <v>5.5049999999999999</v>
      </c>
      <c r="G22" s="83">
        <f t="shared" si="1"/>
        <v>6.9539999999999997</v>
      </c>
      <c r="H22" s="83">
        <f t="shared" si="1"/>
        <v>1.6240000000000001</v>
      </c>
      <c r="I22" s="83">
        <f t="shared" si="1"/>
        <v>0.55900000000000005</v>
      </c>
      <c r="J22" s="83">
        <f t="shared" si="1"/>
        <v>0.52800000000000002</v>
      </c>
      <c r="K22" s="83">
        <f t="shared" si="1"/>
        <v>2.3739999999999997</v>
      </c>
      <c r="L22" s="83">
        <f t="shared" si="1"/>
        <v>0.41799999999999998</v>
      </c>
      <c r="M22" s="83">
        <f t="shared" si="1"/>
        <v>6.6760000000000002</v>
      </c>
      <c r="N22" s="83">
        <f t="shared" si="1"/>
        <v>6.4569999999999999</v>
      </c>
      <c r="O22" s="83">
        <f t="shared" si="1"/>
        <v>0.77200000000000002</v>
      </c>
      <c r="P22" s="83">
        <f t="shared" si="1"/>
        <v>0.505</v>
      </c>
      <c r="Q22" s="83">
        <f t="shared" si="1"/>
        <v>0.441</v>
      </c>
      <c r="R22" s="83">
        <f t="shared" si="1"/>
        <v>1</v>
      </c>
      <c r="S22" s="83">
        <f t="shared" si="1"/>
        <v>10.001999999999999</v>
      </c>
      <c r="T22" s="83">
        <f t="shared" si="1"/>
        <v>0.73499999999999999</v>
      </c>
      <c r="U22" s="83">
        <f t="shared" si="1"/>
        <v>0.432</v>
      </c>
      <c r="V22" s="83">
        <f t="shared" si="1"/>
        <v>2.601</v>
      </c>
      <c r="W22" s="83">
        <f t="shared" si="1"/>
        <v>1.802</v>
      </c>
      <c r="X22" s="83">
        <f t="shared" si="1"/>
        <v>0.84299999999999997</v>
      </c>
      <c r="Y22" s="83">
        <f t="shared" si="1"/>
        <v>0.56899999999999995</v>
      </c>
      <c r="Z22" s="84" t="str">
        <f t="shared" si="1"/>
        <v/>
      </c>
      <c r="AA22" s="85">
        <f>SUM(AA17:AA21)</f>
        <v>68.61999999999999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234.87</v>
      </c>
      <c r="C26" s="72">
        <v>8.1739999999999995</v>
      </c>
      <c r="D26" s="72">
        <v>7.1040000000000001</v>
      </c>
      <c r="E26" s="72">
        <v>8.2080000000000002</v>
      </c>
      <c r="F26" s="72">
        <v>9.1379999999999999</v>
      </c>
      <c r="G26" s="72">
        <v>10.391999999999999</v>
      </c>
      <c r="H26" s="72">
        <v>14.539</v>
      </c>
      <c r="I26" s="72">
        <v>21.472000000000001</v>
      </c>
      <c r="J26" s="72">
        <v>27.571000000000002</v>
      </c>
      <c r="K26" s="72">
        <v>30.972999999999999</v>
      </c>
      <c r="L26" s="72">
        <v>36.448999999999998</v>
      </c>
      <c r="M26" s="72">
        <v>23.184000000000001</v>
      </c>
      <c r="N26" s="72">
        <v>20.055</v>
      </c>
      <c r="O26" s="72">
        <v>11.077999999999999</v>
      </c>
      <c r="P26" s="72">
        <v>11.18</v>
      </c>
      <c r="Q26" s="72">
        <v>11.391999999999999</v>
      </c>
      <c r="R26" s="72">
        <v>10.904999999999999</v>
      </c>
      <c r="S26" s="72">
        <v>128.86199999999999</v>
      </c>
      <c r="T26" s="72">
        <v>179.93700000000001</v>
      </c>
      <c r="U26" s="72">
        <v>7.1289999999999996</v>
      </c>
      <c r="V26" s="72">
        <v>7.3710000000000004</v>
      </c>
      <c r="W26" s="72">
        <v>6.3949999999999996</v>
      </c>
      <c r="X26" s="72">
        <v>4.9630000000000001</v>
      </c>
      <c r="Y26" s="72">
        <v>3.9740000000000002</v>
      </c>
      <c r="Z26" s="73"/>
      <c r="AA26" s="74">
        <f>SUM(B26:Z26)</f>
        <v>835.31500000000005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234.87</v>
      </c>
      <c r="C28" s="57">
        <f t="shared" ref="C28:Z28" si="2">IF(LEN(C$2)&gt;0,SUM(C25:C27),"")</f>
        <v>8.1739999999999995</v>
      </c>
      <c r="D28" s="57">
        <f t="shared" si="2"/>
        <v>7.1040000000000001</v>
      </c>
      <c r="E28" s="57">
        <f t="shared" si="2"/>
        <v>8.2080000000000002</v>
      </c>
      <c r="F28" s="57">
        <f t="shared" si="2"/>
        <v>9.1379999999999999</v>
      </c>
      <c r="G28" s="57">
        <f t="shared" si="2"/>
        <v>10.391999999999999</v>
      </c>
      <c r="H28" s="57">
        <f t="shared" si="2"/>
        <v>14.539</v>
      </c>
      <c r="I28" s="57">
        <f t="shared" si="2"/>
        <v>21.472000000000001</v>
      </c>
      <c r="J28" s="57">
        <f t="shared" si="2"/>
        <v>27.571000000000002</v>
      </c>
      <c r="K28" s="57">
        <f t="shared" si="2"/>
        <v>30.972999999999999</v>
      </c>
      <c r="L28" s="57">
        <f t="shared" si="2"/>
        <v>36.448999999999998</v>
      </c>
      <c r="M28" s="57">
        <f t="shared" si="2"/>
        <v>23.184000000000001</v>
      </c>
      <c r="N28" s="57">
        <f t="shared" si="2"/>
        <v>20.055</v>
      </c>
      <c r="O28" s="57">
        <f t="shared" si="2"/>
        <v>11.077999999999999</v>
      </c>
      <c r="P28" s="57">
        <f t="shared" si="2"/>
        <v>11.18</v>
      </c>
      <c r="Q28" s="57">
        <f t="shared" si="2"/>
        <v>11.391999999999999</v>
      </c>
      <c r="R28" s="57">
        <f t="shared" si="2"/>
        <v>10.904999999999999</v>
      </c>
      <c r="S28" s="57">
        <f t="shared" si="2"/>
        <v>128.86199999999999</v>
      </c>
      <c r="T28" s="57">
        <f t="shared" si="2"/>
        <v>179.93700000000001</v>
      </c>
      <c r="U28" s="57">
        <f t="shared" si="2"/>
        <v>7.1289999999999996</v>
      </c>
      <c r="V28" s="57">
        <f t="shared" si="2"/>
        <v>7.3710000000000004</v>
      </c>
      <c r="W28" s="57">
        <f t="shared" si="2"/>
        <v>6.3949999999999996</v>
      </c>
      <c r="X28" s="57">
        <f t="shared" si="2"/>
        <v>4.9630000000000001</v>
      </c>
      <c r="Y28" s="57">
        <f t="shared" si="2"/>
        <v>3.9740000000000002</v>
      </c>
      <c r="Z28" s="58" t="str">
        <f t="shared" si="2"/>
        <v/>
      </c>
      <c r="AA28" s="59">
        <f>SUM(AA25:AA27)</f>
        <v>835.31500000000005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234.86999999999998</v>
      </c>
      <c r="C39" s="83">
        <f t="shared" ref="C39:Z39" si="6">IF(LEN(C$2)&gt;0,C14+C22+C36,"")</f>
        <v>8.1739999999999995</v>
      </c>
      <c r="D39" s="83">
        <f t="shared" si="6"/>
        <v>7.1040000000000001</v>
      </c>
      <c r="E39" s="83">
        <f t="shared" si="6"/>
        <v>8.2080000000000002</v>
      </c>
      <c r="F39" s="83">
        <f t="shared" si="6"/>
        <v>9.1379999999999999</v>
      </c>
      <c r="G39" s="83">
        <f t="shared" si="6"/>
        <v>10.391999999999999</v>
      </c>
      <c r="H39" s="83">
        <f t="shared" si="6"/>
        <v>14.539</v>
      </c>
      <c r="I39" s="83">
        <f t="shared" si="6"/>
        <v>21.471999999999998</v>
      </c>
      <c r="J39" s="83">
        <f t="shared" si="6"/>
        <v>27.570999999999998</v>
      </c>
      <c r="K39" s="83">
        <f t="shared" si="6"/>
        <v>30.972999999999999</v>
      </c>
      <c r="L39" s="83">
        <f t="shared" si="6"/>
        <v>36.448999999999998</v>
      </c>
      <c r="M39" s="83">
        <f t="shared" si="6"/>
        <v>23.183999999999997</v>
      </c>
      <c r="N39" s="83">
        <f t="shared" si="6"/>
        <v>20.055</v>
      </c>
      <c r="O39" s="83">
        <f t="shared" si="6"/>
        <v>11.077999999999999</v>
      </c>
      <c r="P39" s="83">
        <f t="shared" si="6"/>
        <v>11.18</v>
      </c>
      <c r="Q39" s="83">
        <f t="shared" si="6"/>
        <v>11.391999999999999</v>
      </c>
      <c r="R39" s="83">
        <f t="shared" si="6"/>
        <v>10.905000000000001</v>
      </c>
      <c r="S39" s="83">
        <f t="shared" si="6"/>
        <v>128.86199999999999</v>
      </c>
      <c r="T39" s="83">
        <f t="shared" si="6"/>
        <v>179.93700000000001</v>
      </c>
      <c r="U39" s="83">
        <f t="shared" si="6"/>
        <v>7.1290000000000004</v>
      </c>
      <c r="V39" s="83">
        <f t="shared" si="6"/>
        <v>7.3709999999999996</v>
      </c>
      <c r="W39" s="83">
        <f t="shared" si="6"/>
        <v>6.3949999999999996</v>
      </c>
      <c r="X39" s="83">
        <f t="shared" si="6"/>
        <v>4.9630000000000001</v>
      </c>
      <c r="Y39" s="83">
        <f t="shared" si="6"/>
        <v>3.9740000000000002</v>
      </c>
      <c r="Z39" s="84" t="str">
        <f t="shared" si="6"/>
        <v/>
      </c>
      <c r="AA39" s="96">
        <f>SUM(B39:Z39)</f>
        <v>835.31499999999994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234.87</v>
      </c>
      <c r="C4" s="18">
        <v>8.1739999999999995</v>
      </c>
      <c r="D4" s="18">
        <v>7.1040000000000001</v>
      </c>
      <c r="E4" s="18">
        <v>8.2080000000000002</v>
      </c>
      <c r="F4" s="18">
        <v>9.1379999999999999</v>
      </c>
      <c r="G4" s="18">
        <v>10.391999999999999</v>
      </c>
      <c r="H4" s="18">
        <v>14.539</v>
      </c>
      <c r="I4" s="18">
        <v>21.472000000000001</v>
      </c>
      <c r="J4" s="18">
        <v>27.571000000000002</v>
      </c>
      <c r="K4" s="18">
        <v>30.972999999999999</v>
      </c>
      <c r="L4" s="18">
        <v>36.448999999999998</v>
      </c>
      <c r="M4" s="18">
        <v>23.184000000000001</v>
      </c>
      <c r="N4" s="18">
        <v>20.055</v>
      </c>
      <c r="O4" s="18">
        <v>11.077999999999999</v>
      </c>
      <c r="P4" s="18">
        <v>11.18</v>
      </c>
      <c r="Q4" s="18">
        <v>11.391999999999999</v>
      </c>
      <c r="R4" s="18">
        <v>10.904999999999999</v>
      </c>
      <c r="S4" s="18">
        <v>128.86199999999999</v>
      </c>
      <c r="T4" s="18">
        <v>179.93700000000001</v>
      </c>
      <c r="U4" s="18">
        <v>7.1289999999999996</v>
      </c>
      <c r="V4" s="18">
        <v>7.3710000000000004</v>
      </c>
      <c r="W4" s="18">
        <v>6.3949999999999996</v>
      </c>
      <c r="X4" s="18">
        <v>4.9630000000000001</v>
      </c>
      <c r="Y4" s="18">
        <v>3.9740000000000002</v>
      </c>
      <c r="Z4" s="19"/>
      <c r="AA4" s="20">
        <f>SUM(B4:Z4)</f>
        <v>835.31500000000005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43.9</v>
      </c>
      <c r="C7" s="28">
        <v>40.159999999999997</v>
      </c>
      <c r="D7" s="28">
        <v>37.07</v>
      </c>
      <c r="E7" s="28">
        <v>36.58</v>
      </c>
      <c r="F7" s="28">
        <v>38.29</v>
      </c>
      <c r="G7" s="28">
        <v>44.47</v>
      </c>
      <c r="H7" s="28">
        <v>50.4</v>
      </c>
      <c r="I7" s="28">
        <v>60.05</v>
      </c>
      <c r="J7" s="28">
        <v>114.14</v>
      </c>
      <c r="K7" s="28">
        <v>115.57</v>
      </c>
      <c r="L7" s="28">
        <v>105.15</v>
      </c>
      <c r="M7" s="28">
        <v>108.27</v>
      </c>
      <c r="N7" s="28">
        <v>102.26</v>
      </c>
      <c r="O7" s="28">
        <v>94.77</v>
      </c>
      <c r="P7" s="28">
        <v>94.07</v>
      </c>
      <c r="Q7" s="28">
        <v>101.03</v>
      </c>
      <c r="R7" s="28">
        <v>117.27</v>
      </c>
      <c r="S7" s="28">
        <v>111.23</v>
      </c>
      <c r="T7" s="28">
        <v>103.63</v>
      </c>
      <c r="U7" s="28">
        <v>95.98</v>
      </c>
      <c r="V7" s="28">
        <v>88.9</v>
      </c>
      <c r="W7" s="28">
        <v>61.26</v>
      </c>
      <c r="X7" s="28">
        <v>58.25</v>
      </c>
      <c r="Y7" s="28">
        <v>47.26</v>
      </c>
      <c r="Z7" s="29"/>
      <c r="AA7" s="30">
        <v>77.915000000000006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230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230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120</v>
      </c>
      <c r="T12" s="47">
        <v>174</v>
      </c>
      <c r="U12" s="47"/>
      <c r="V12" s="47"/>
      <c r="W12" s="47"/>
      <c r="X12" s="47"/>
      <c r="Y12" s="47"/>
      <c r="Z12" s="48"/>
      <c r="AA12" s="49">
        <f>SUM(B12:Z12)</f>
        <v>294</v>
      </c>
    </row>
    <row r="13" spans="1:27" ht="24.95" customHeight="1" x14ac:dyDescent="0.2">
      <c r="A13" s="50" t="s">
        <v>9</v>
      </c>
      <c r="B13" s="51">
        <v>1.9869999999999999</v>
      </c>
      <c r="C13" s="52">
        <v>4.7799999999999994</v>
      </c>
      <c r="D13" s="52">
        <v>3.7950000000000004</v>
      </c>
      <c r="E13" s="52">
        <v>3.141</v>
      </c>
      <c r="F13" s="52">
        <v>4.556</v>
      </c>
      <c r="G13" s="52">
        <v>2.9089999999999998</v>
      </c>
      <c r="H13" s="52">
        <v>2.5819999999999999</v>
      </c>
      <c r="I13" s="52">
        <v>3.9989999999999997</v>
      </c>
      <c r="J13" s="52">
        <v>6.4889999999999999</v>
      </c>
      <c r="K13" s="52">
        <v>7.4850000000000003</v>
      </c>
      <c r="L13" s="52">
        <v>16.800999999999998</v>
      </c>
      <c r="M13" s="52">
        <v>4.4769999999999994</v>
      </c>
      <c r="N13" s="52">
        <v>4.6449999999999996</v>
      </c>
      <c r="O13" s="52">
        <v>4.8870000000000005</v>
      </c>
      <c r="P13" s="52">
        <v>2.593</v>
      </c>
      <c r="Q13" s="52">
        <v>5.2</v>
      </c>
      <c r="R13" s="52">
        <v>2.5030000000000001</v>
      </c>
      <c r="S13" s="52">
        <v>0.19600000000000001</v>
      </c>
      <c r="T13" s="52">
        <v>0.14599999999999999</v>
      </c>
      <c r="U13" s="52"/>
      <c r="V13" s="52">
        <v>3.2210000000000001</v>
      </c>
      <c r="W13" s="52">
        <v>2.6680000000000001</v>
      </c>
      <c r="X13" s="52">
        <v>0.95299999999999996</v>
      </c>
      <c r="Y13" s="52">
        <v>0.69199999999999995</v>
      </c>
      <c r="Z13" s="53"/>
      <c r="AA13" s="54">
        <f>SUM(B13:Z13)</f>
        <v>90.705000000000013</v>
      </c>
    </row>
    <row r="14" spans="1:27" ht="30" customHeight="1" thickBot="1" x14ac:dyDescent="0.25">
      <c r="A14" s="55" t="s">
        <v>10</v>
      </c>
      <c r="B14" s="56">
        <f>IF(LEN(B$2)&gt;0,SUM(B10:B13),"")</f>
        <v>231.98699999999999</v>
      </c>
      <c r="C14" s="57">
        <f t="shared" ref="C14:Z14" si="0">IF(LEN(C$2)&gt;0,SUM(C10:C13),"")</f>
        <v>4.7799999999999994</v>
      </c>
      <c r="D14" s="57">
        <f t="shared" si="0"/>
        <v>3.7950000000000004</v>
      </c>
      <c r="E14" s="57">
        <f t="shared" si="0"/>
        <v>3.141</v>
      </c>
      <c r="F14" s="57">
        <f t="shared" si="0"/>
        <v>4.556</v>
      </c>
      <c r="G14" s="57">
        <f t="shared" si="0"/>
        <v>2.9089999999999998</v>
      </c>
      <c r="H14" s="57">
        <f t="shared" si="0"/>
        <v>2.5819999999999999</v>
      </c>
      <c r="I14" s="57">
        <f t="shared" si="0"/>
        <v>3.9989999999999997</v>
      </c>
      <c r="J14" s="57">
        <f t="shared" si="0"/>
        <v>6.4889999999999999</v>
      </c>
      <c r="K14" s="57">
        <f t="shared" si="0"/>
        <v>7.4850000000000003</v>
      </c>
      <c r="L14" s="57">
        <f t="shared" si="0"/>
        <v>16.800999999999998</v>
      </c>
      <c r="M14" s="57">
        <f t="shared" si="0"/>
        <v>4.4769999999999994</v>
      </c>
      <c r="N14" s="57">
        <f t="shared" si="0"/>
        <v>4.6449999999999996</v>
      </c>
      <c r="O14" s="57">
        <f t="shared" si="0"/>
        <v>4.8870000000000005</v>
      </c>
      <c r="P14" s="57">
        <f t="shared" si="0"/>
        <v>2.593</v>
      </c>
      <c r="Q14" s="57">
        <f t="shared" si="0"/>
        <v>5.2</v>
      </c>
      <c r="R14" s="57">
        <f t="shared" si="0"/>
        <v>2.5030000000000001</v>
      </c>
      <c r="S14" s="57">
        <f t="shared" si="0"/>
        <v>120.196</v>
      </c>
      <c r="T14" s="57">
        <f t="shared" si="0"/>
        <v>174.14599999999999</v>
      </c>
      <c r="U14" s="57">
        <f t="shared" si="0"/>
        <v>0</v>
      </c>
      <c r="V14" s="57">
        <f t="shared" si="0"/>
        <v>3.2210000000000001</v>
      </c>
      <c r="W14" s="57">
        <f t="shared" si="0"/>
        <v>2.6680000000000001</v>
      </c>
      <c r="X14" s="57">
        <f t="shared" si="0"/>
        <v>0.95299999999999996</v>
      </c>
      <c r="Y14" s="57">
        <f t="shared" si="0"/>
        <v>0.69199999999999995</v>
      </c>
      <c r="Z14" s="58" t="str">
        <f t="shared" si="0"/>
        <v/>
      </c>
      <c r="AA14" s="59">
        <f>SUM(AA9:AA13)</f>
        <v>614.70500000000004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1.3</v>
      </c>
      <c r="C18" s="72">
        <v>1.272</v>
      </c>
      <c r="D18" s="72">
        <v>1.264</v>
      </c>
      <c r="E18" s="72">
        <v>1.278</v>
      </c>
      <c r="F18" s="72">
        <v>1.3160000000000001</v>
      </c>
      <c r="G18" s="72">
        <v>2.9729999999999999</v>
      </c>
      <c r="H18" s="72">
        <v>3.68</v>
      </c>
      <c r="I18" s="72">
        <v>4.2519999999999998</v>
      </c>
      <c r="J18" s="72">
        <v>5.2140000000000004</v>
      </c>
      <c r="K18" s="72">
        <v>5.2140000000000004</v>
      </c>
      <c r="L18" s="72">
        <v>2.21</v>
      </c>
      <c r="M18" s="72">
        <v>2.1739999999999999</v>
      </c>
      <c r="N18" s="72">
        <v>2.1709999999999998</v>
      </c>
      <c r="O18" s="72"/>
      <c r="P18" s="72">
        <v>1.9590000000000001</v>
      </c>
      <c r="Q18" s="72">
        <v>1.8049999999999999</v>
      </c>
      <c r="R18" s="72">
        <v>4.4910000000000005</v>
      </c>
      <c r="S18" s="72">
        <v>4.5139999999999993</v>
      </c>
      <c r="T18" s="72">
        <v>1.635</v>
      </c>
      <c r="U18" s="72">
        <v>1.5669999999999999</v>
      </c>
      <c r="V18" s="72">
        <v>1.494</v>
      </c>
      <c r="W18" s="72">
        <v>1.369</v>
      </c>
      <c r="X18" s="72">
        <v>1.28</v>
      </c>
      <c r="Y18" s="72">
        <v>1.228</v>
      </c>
      <c r="Z18" s="73"/>
      <c r="AA18" s="74">
        <f>SUM(B18:Z18)</f>
        <v>55.660000000000004</v>
      </c>
    </row>
    <row r="19" spans="1:27" ht="24.95" customHeight="1" x14ac:dyDescent="0.2">
      <c r="A19" s="70" t="s">
        <v>14</v>
      </c>
      <c r="B19" s="75">
        <v>1.583</v>
      </c>
      <c r="C19" s="76">
        <v>2.1220000000000003</v>
      </c>
      <c r="D19" s="76">
        <v>2.0449999999999999</v>
      </c>
      <c r="E19" s="76">
        <v>3.7890000000000006</v>
      </c>
      <c r="F19" s="76">
        <v>3.266</v>
      </c>
      <c r="G19" s="76">
        <v>4.51</v>
      </c>
      <c r="H19" s="76">
        <v>8.2769999999999992</v>
      </c>
      <c r="I19" s="76">
        <v>13.221</v>
      </c>
      <c r="J19" s="76">
        <v>15.868</v>
      </c>
      <c r="K19" s="76">
        <v>18.273999999999997</v>
      </c>
      <c r="L19" s="76">
        <v>17.438000000000002</v>
      </c>
      <c r="M19" s="76">
        <v>16.533000000000001</v>
      </c>
      <c r="N19" s="76">
        <v>13.238999999999999</v>
      </c>
      <c r="O19" s="76">
        <v>6.1910000000000007</v>
      </c>
      <c r="P19" s="76">
        <v>6.6279999999999992</v>
      </c>
      <c r="Q19" s="76">
        <v>4.3869999999999996</v>
      </c>
      <c r="R19" s="76">
        <v>3.9109999999999996</v>
      </c>
      <c r="S19" s="76">
        <v>4.1519999999999992</v>
      </c>
      <c r="T19" s="76">
        <v>4.1560000000000006</v>
      </c>
      <c r="U19" s="76">
        <v>5.5620000000000003</v>
      </c>
      <c r="V19" s="76">
        <v>2.6560000000000001</v>
      </c>
      <c r="W19" s="76">
        <v>2.3580000000000001</v>
      </c>
      <c r="X19" s="76">
        <v>2.73</v>
      </c>
      <c r="Y19" s="76">
        <v>2.0540000000000003</v>
      </c>
      <c r="Z19" s="73"/>
      <c r="AA19" s="74">
        <f>SUM(B19:Z19)</f>
        <v>164.95000000000002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2.883</v>
      </c>
      <c r="C22" s="83">
        <f t="shared" si="1"/>
        <v>3.3940000000000001</v>
      </c>
      <c r="D22" s="83">
        <f t="shared" si="1"/>
        <v>3.3090000000000002</v>
      </c>
      <c r="E22" s="83">
        <f t="shared" si="1"/>
        <v>5.0670000000000002</v>
      </c>
      <c r="F22" s="83">
        <f t="shared" si="1"/>
        <v>4.5819999999999999</v>
      </c>
      <c r="G22" s="83">
        <f t="shared" si="1"/>
        <v>7.4829999999999997</v>
      </c>
      <c r="H22" s="83">
        <f t="shared" si="1"/>
        <v>11.956999999999999</v>
      </c>
      <c r="I22" s="83">
        <f t="shared" si="1"/>
        <v>17.472999999999999</v>
      </c>
      <c r="J22" s="83">
        <f t="shared" si="1"/>
        <v>21.082000000000001</v>
      </c>
      <c r="K22" s="83">
        <f t="shared" si="1"/>
        <v>23.488</v>
      </c>
      <c r="L22" s="83">
        <f t="shared" si="1"/>
        <v>19.648000000000003</v>
      </c>
      <c r="M22" s="83">
        <f t="shared" si="1"/>
        <v>18.707000000000001</v>
      </c>
      <c r="N22" s="83">
        <f t="shared" si="1"/>
        <v>15.409999999999998</v>
      </c>
      <c r="O22" s="83">
        <f t="shared" si="1"/>
        <v>6.1910000000000007</v>
      </c>
      <c r="P22" s="83">
        <f t="shared" si="1"/>
        <v>8.5869999999999997</v>
      </c>
      <c r="Q22" s="83">
        <f t="shared" si="1"/>
        <v>6.1919999999999993</v>
      </c>
      <c r="R22" s="83">
        <f t="shared" si="1"/>
        <v>8.402000000000001</v>
      </c>
      <c r="S22" s="83">
        <f t="shared" si="1"/>
        <v>8.6659999999999986</v>
      </c>
      <c r="T22" s="83">
        <f t="shared" si="1"/>
        <v>5.7910000000000004</v>
      </c>
      <c r="U22" s="83">
        <f t="shared" si="1"/>
        <v>7.1290000000000004</v>
      </c>
      <c r="V22" s="83">
        <f t="shared" si="1"/>
        <v>4.1500000000000004</v>
      </c>
      <c r="W22" s="83">
        <f t="shared" si="1"/>
        <v>3.7270000000000003</v>
      </c>
      <c r="X22" s="83">
        <f t="shared" si="1"/>
        <v>4.01</v>
      </c>
      <c r="Y22" s="83">
        <f t="shared" si="1"/>
        <v>3.282</v>
      </c>
      <c r="Z22" s="84">
        <f t="shared" si="1"/>
        <v>0</v>
      </c>
      <c r="AA22" s="85">
        <f t="shared" si="1"/>
        <v>220.61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234.87</v>
      </c>
      <c r="C26" s="72">
        <v>8.1739999999999995</v>
      </c>
      <c r="D26" s="72">
        <v>7.1040000000000001</v>
      </c>
      <c r="E26" s="72">
        <v>8.2080000000000002</v>
      </c>
      <c r="F26" s="72">
        <v>9.1379999999999999</v>
      </c>
      <c r="G26" s="72">
        <v>10.391999999999999</v>
      </c>
      <c r="H26" s="72">
        <v>14.539</v>
      </c>
      <c r="I26" s="72">
        <v>21.472000000000001</v>
      </c>
      <c r="J26" s="72">
        <v>27.571000000000002</v>
      </c>
      <c r="K26" s="72">
        <v>30.972999999999999</v>
      </c>
      <c r="L26" s="72">
        <v>36.448999999999998</v>
      </c>
      <c r="M26" s="72">
        <v>23.184000000000001</v>
      </c>
      <c r="N26" s="72">
        <v>20.055</v>
      </c>
      <c r="O26" s="72">
        <v>11.077999999999999</v>
      </c>
      <c r="P26" s="72">
        <v>11.18</v>
      </c>
      <c r="Q26" s="72">
        <v>11.391999999999999</v>
      </c>
      <c r="R26" s="72">
        <v>10.904999999999999</v>
      </c>
      <c r="S26" s="72">
        <v>128.86199999999999</v>
      </c>
      <c r="T26" s="72">
        <v>179.93700000000001</v>
      </c>
      <c r="U26" s="72">
        <v>7.1289999999999996</v>
      </c>
      <c r="V26" s="72">
        <v>7.3710000000000004</v>
      </c>
      <c r="W26" s="72">
        <v>6.3949999999999996</v>
      </c>
      <c r="X26" s="72">
        <v>4.9630000000000001</v>
      </c>
      <c r="Y26" s="72">
        <v>3.9740000000000002</v>
      </c>
      <c r="Z26" s="73"/>
      <c r="AA26" s="74">
        <f>SUM(B26:Z26)</f>
        <v>835.31500000000005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234.87</v>
      </c>
      <c r="C28" s="57">
        <f t="shared" si="2"/>
        <v>8.1739999999999995</v>
      </c>
      <c r="D28" s="57">
        <f t="shared" si="2"/>
        <v>7.1040000000000001</v>
      </c>
      <c r="E28" s="57">
        <f t="shared" si="2"/>
        <v>8.2080000000000002</v>
      </c>
      <c r="F28" s="57">
        <f t="shared" si="2"/>
        <v>9.1379999999999999</v>
      </c>
      <c r="G28" s="57">
        <f t="shared" si="2"/>
        <v>10.391999999999999</v>
      </c>
      <c r="H28" s="57">
        <f t="shared" si="2"/>
        <v>14.539</v>
      </c>
      <c r="I28" s="57">
        <f t="shared" si="2"/>
        <v>21.472000000000001</v>
      </c>
      <c r="J28" s="57">
        <f t="shared" si="2"/>
        <v>27.571000000000002</v>
      </c>
      <c r="K28" s="57">
        <f t="shared" si="2"/>
        <v>30.972999999999999</v>
      </c>
      <c r="L28" s="57">
        <f t="shared" si="2"/>
        <v>36.448999999999998</v>
      </c>
      <c r="M28" s="57">
        <f t="shared" si="2"/>
        <v>23.184000000000001</v>
      </c>
      <c r="N28" s="57">
        <f t="shared" si="2"/>
        <v>20.055</v>
      </c>
      <c r="O28" s="57">
        <f t="shared" si="2"/>
        <v>11.077999999999999</v>
      </c>
      <c r="P28" s="57">
        <f t="shared" si="2"/>
        <v>11.18</v>
      </c>
      <c r="Q28" s="57">
        <f t="shared" si="2"/>
        <v>11.391999999999999</v>
      </c>
      <c r="R28" s="57">
        <f t="shared" si="2"/>
        <v>10.904999999999999</v>
      </c>
      <c r="S28" s="57">
        <f t="shared" si="2"/>
        <v>128.86199999999999</v>
      </c>
      <c r="T28" s="57">
        <f t="shared" si="2"/>
        <v>179.93700000000001</v>
      </c>
      <c r="U28" s="57">
        <f t="shared" si="2"/>
        <v>7.1289999999999996</v>
      </c>
      <c r="V28" s="57">
        <f t="shared" si="2"/>
        <v>7.3710000000000004</v>
      </c>
      <c r="W28" s="57">
        <f t="shared" si="2"/>
        <v>6.3949999999999996</v>
      </c>
      <c r="X28" s="57">
        <f t="shared" si="2"/>
        <v>4.9630000000000001</v>
      </c>
      <c r="Y28" s="57">
        <f t="shared" si="2"/>
        <v>3.9740000000000002</v>
      </c>
      <c r="Z28" s="58">
        <f t="shared" si="2"/>
        <v>0</v>
      </c>
      <c r="AA28" s="59">
        <f t="shared" si="2"/>
        <v>835.31500000000005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234.87</v>
      </c>
      <c r="C39" s="83">
        <f t="shared" ref="C39:Z39" si="6">SUM(C10:C13)+C22+C36</f>
        <v>8.1739999999999995</v>
      </c>
      <c r="D39" s="83">
        <f t="shared" si="6"/>
        <v>7.104000000000001</v>
      </c>
      <c r="E39" s="83">
        <f t="shared" si="6"/>
        <v>8.2080000000000002</v>
      </c>
      <c r="F39" s="83">
        <f t="shared" si="6"/>
        <v>9.1379999999999999</v>
      </c>
      <c r="G39" s="83">
        <f t="shared" si="6"/>
        <v>10.391999999999999</v>
      </c>
      <c r="H39" s="83">
        <f t="shared" si="6"/>
        <v>14.538999999999998</v>
      </c>
      <c r="I39" s="83">
        <f t="shared" si="6"/>
        <v>21.471999999999998</v>
      </c>
      <c r="J39" s="83">
        <f t="shared" si="6"/>
        <v>27.571000000000002</v>
      </c>
      <c r="K39" s="83">
        <f t="shared" si="6"/>
        <v>30.972999999999999</v>
      </c>
      <c r="L39" s="83">
        <f t="shared" si="6"/>
        <v>36.448999999999998</v>
      </c>
      <c r="M39" s="83">
        <f t="shared" si="6"/>
        <v>23.184000000000001</v>
      </c>
      <c r="N39" s="83">
        <f t="shared" si="6"/>
        <v>20.055</v>
      </c>
      <c r="O39" s="83">
        <f t="shared" si="6"/>
        <v>11.078000000000001</v>
      </c>
      <c r="P39" s="83">
        <f t="shared" si="6"/>
        <v>11.18</v>
      </c>
      <c r="Q39" s="83">
        <f t="shared" si="6"/>
        <v>11.391999999999999</v>
      </c>
      <c r="R39" s="83">
        <f t="shared" si="6"/>
        <v>10.905000000000001</v>
      </c>
      <c r="S39" s="83">
        <f t="shared" si="6"/>
        <v>128.86199999999999</v>
      </c>
      <c r="T39" s="83">
        <f t="shared" si="6"/>
        <v>179.93699999999998</v>
      </c>
      <c r="U39" s="83">
        <f t="shared" si="6"/>
        <v>7.1290000000000004</v>
      </c>
      <c r="V39" s="83">
        <f t="shared" si="6"/>
        <v>7.3710000000000004</v>
      </c>
      <c r="W39" s="83">
        <f t="shared" si="6"/>
        <v>6.3950000000000005</v>
      </c>
      <c r="X39" s="83">
        <f t="shared" si="6"/>
        <v>4.9630000000000001</v>
      </c>
      <c r="Y39" s="83">
        <f t="shared" si="6"/>
        <v>3.9740000000000002</v>
      </c>
      <c r="Z39" s="84">
        <f t="shared" si="6"/>
        <v>0</v>
      </c>
      <c r="AA39" s="96">
        <f>SUM(B39:Z39)</f>
        <v>835.31500000000005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2020-12-03T13:54:53Z</dcterms:created>
  <dcterms:modified xsi:type="dcterms:W3CDTF">2020-12-03T13:54:55Z</dcterms:modified>
</cp:coreProperties>
</file>