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[1]SPOT_Orders_OverView_01!$A$23:$A$40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<sst xmlns="http://schemas.openxmlformats.org/spreadsheetml/2006/main" count="74" uniqueCount="41">
  <si>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02/12/2020 15:59:14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</si>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</sst>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200</c:v>
                </c:pt>
                <c:pt idx="7">
                  <c:v>200</c:v>
                </c:pt>
                <c:pt idx="8">
                  <c:v>200</c:v>
                </c:pt>
                <c:pt idx="9">
                  <c:v>200</c:v>
                </c:pt>
                <c:pt idx="10">
                  <c:v>200</c:v>
                </c:pt>
                <c:pt idx="11">
                  <c:v>200</c:v>
                </c:pt>
                <c:pt idx="12">
                  <c:v>200</c:v>
                </c:pt>
                <c:pt idx="13">
                  <c:v>200</c:v>
                </c:pt>
                <c:pt idx="14">
                  <c:v>200</c:v>
                </c:pt>
                <c:pt idx="15">
                  <c:v>200</c:v>
                </c:pt>
                <c:pt idx="16">
                  <c:v>200</c:v>
                </c:pt>
                <c:pt idx="17">
                  <c:v>200</c:v>
                </c:pt>
                <c:pt idx="18">
                  <c:v>200</c:v>
                </c:pt>
                <c:pt idx="19">
                  <c:v>200</c:v>
                </c:pt>
                <c:pt idx="20">
                  <c:v>200</c:v>
                </c:pt>
                <c:pt idx="21">
                  <c:v>200</c:v>
                </c:pt>
                <c:pt idx="22">
                  <c:v>200</c:v>
                </c:pt>
                <c:pt idx="23">
                  <c:v>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7.3919999999999995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9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4.2809999999999997</c:v>
                </c:pt>
                <c:pt idx="1">
                  <c:v>6.947000000000001</c:v>
                </c:pt>
                <c:pt idx="2">
                  <c:v>5.8789999999999996</c:v>
                </c:pt>
                <c:pt idx="3">
                  <c:v>3.9710000000000001</c:v>
                </c:pt>
                <c:pt idx="4">
                  <c:v>4.0049999999999999</c:v>
                </c:pt>
                <c:pt idx="5">
                  <c:v>17.042999999999999</c:v>
                </c:pt>
                <c:pt idx="6">
                  <c:v>3.9969999999999999</c:v>
                </c:pt>
                <c:pt idx="7">
                  <c:v>16.276999999999997</c:v>
                </c:pt>
                <c:pt idx="8">
                  <c:v>20.318000000000005</c:v>
                </c:pt>
                <c:pt idx="9">
                  <c:v>16.041</c:v>
                </c:pt>
                <c:pt idx="10">
                  <c:v>8.5370000000000008</c:v>
                </c:pt>
                <c:pt idx="11">
                  <c:v>8.3109999999999999</c:v>
                </c:pt>
                <c:pt idx="12">
                  <c:v>9.3780000000000001</c:v>
                </c:pt>
                <c:pt idx="13">
                  <c:v>8.8320000000000007</c:v>
                </c:pt>
                <c:pt idx="14">
                  <c:v>23.690999999999999</c:v>
                </c:pt>
                <c:pt idx="15">
                  <c:v>19.812000000000001</c:v>
                </c:pt>
                <c:pt idx="16">
                  <c:v>23.065999999999999</c:v>
                </c:pt>
                <c:pt idx="17">
                  <c:v>18.932000000000002</c:v>
                </c:pt>
                <c:pt idx="18">
                  <c:v>5.9649999999999999</c:v>
                </c:pt>
                <c:pt idx="19">
                  <c:v>10.752999999999998</c:v>
                </c:pt>
                <c:pt idx="20">
                  <c:v>12.719000000000001</c:v>
                </c:pt>
                <c:pt idx="21">
                  <c:v>16.544999999999998</c:v>
                </c:pt>
                <c:pt idx="22">
                  <c:v>13.189</c:v>
                </c:pt>
                <c:pt idx="23">
                  <c:v>11.532999999999999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7190456"/>
        <c:axId val="5595296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204.28100000000001</c:v>
                </c:pt>
                <c:pt idx="1">
                  <c:v>206.947</c:v>
                </c:pt>
                <c:pt idx="2">
                  <c:v>205.87899999999999</c:v>
                </c:pt>
                <c:pt idx="3">
                  <c:v>203.971</c:v>
                </c:pt>
                <c:pt idx="4">
                  <c:v>204.476</c:v>
                </c:pt>
                <c:pt idx="5">
                  <c:v>224.75299999999999</c:v>
                </c:pt>
                <c:pt idx="6">
                  <c:v>212.09399999999999</c:v>
                </c:pt>
                <c:pt idx="7">
                  <c:v>234.25899999999999</c:v>
                </c:pt>
                <c:pt idx="8">
                  <c:v>245.238</c:v>
                </c:pt>
                <c:pt idx="9">
                  <c:v>249.87100000000001</c:v>
                </c:pt>
                <c:pt idx="10">
                  <c:v>245.84700000000001</c:v>
                </c:pt>
                <c:pt idx="11">
                  <c:v>243.54300000000001</c:v>
                </c:pt>
                <c:pt idx="12">
                  <c:v>261.363</c:v>
                </c:pt>
                <c:pt idx="13">
                  <c:v>246.488</c:v>
                </c:pt>
                <c:pt idx="14">
                  <c:v>255.81100000000001</c:v>
                </c:pt>
                <c:pt idx="15">
                  <c:v>265.51</c:v>
                </c:pt>
                <c:pt idx="16">
                  <c:v>329.20600000000002</c:v>
                </c:pt>
                <c:pt idx="17">
                  <c:v>256.38200000000001</c:v>
                </c:pt>
                <c:pt idx="18">
                  <c:v>219.88300000000001</c:v>
                </c:pt>
                <c:pt idx="19">
                  <c:v>250.232</c:v>
                </c:pt>
                <c:pt idx="20">
                  <c:v>214.67599999999999</c:v>
                </c:pt>
                <c:pt idx="21">
                  <c:v>218.09700000000001</c:v>
                </c:pt>
                <c:pt idx="22">
                  <c:v>215.20500000000001</c:v>
                </c:pt>
                <c:pt idx="23">
                  <c:v>212.94900000000001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190456"/>
        <c:axId val="5595296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47.05</c:v>
                </c:pt>
                <c:pt idx="1">
                  <c:v>44.21</c:v>
                </c:pt>
                <c:pt idx="2">
                  <c:v>41.84</c:v>
                </c:pt>
                <c:pt idx="3">
                  <c:v>40.06</c:v>
                </c:pt>
                <c:pt idx="4">
                  <c:v>43.01</c:v>
                </c:pt>
                <c:pt idx="5">
                  <c:v>71.55</c:v>
                </c:pt>
                <c:pt idx="6">
                  <c:v>75.66</c:v>
                </c:pt>
                <c:pt idx="7">
                  <c:v>120</c:v>
                </c:pt>
                <c:pt idx="8">
                  <c:v>130</c:v>
                </c:pt>
                <c:pt idx="9">
                  <c:v>130</c:v>
                </c:pt>
                <c:pt idx="10">
                  <c:v>130</c:v>
                </c:pt>
                <c:pt idx="11">
                  <c:v>130</c:v>
                </c:pt>
                <c:pt idx="12">
                  <c:v>130</c:v>
                </c:pt>
                <c:pt idx="13">
                  <c:v>130</c:v>
                </c:pt>
                <c:pt idx="14">
                  <c:v>130</c:v>
                </c:pt>
                <c:pt idx="15">
                  <c:v>129.32</c:v>
                </c:pt>
                <c:pt idx="16">
                  <c:v>130</c:v>
                </c:pt>
                <c:pt idx="17">
                  <c:v>121.97</c:v>
                </c:pt>
                <c:pt idx="18">
                  <c:v>117.44</c:v>
                </c:pt>
                <c:pt idx="19">
                  <c:v>130</c:v>
                </c:pt>
                <c:pt idx="20">
                  <c:v>88.19</c:v>
                </c:pt>
                <c:pt idx="21">
                  <c:v>64.650000000000006</c:v>
                </c:pt>
                <c:pt idx="22">
                  <c:v>51.34</c:v>
                </c:pt>
                <c:pt idx="23">
                  <c:v>47.11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9530440"/>
        <c:axId val="559530048"/>
      </c:lineChart>
      <c:catAx>
        <c:axId val="197190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9529656"/>
        <c:crosses val="autoZero"/>
        <c:auto val="1"/>
        <c:lblAlgn val="ctr"/>
        <c:lblOffset val="100"/>
        <c:noMultiLvlLbl val="0"/>
      </c:catAx>
      <c:valAx>
        <c:axId val="559529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7190456"/>
        <c:crosses val="autoZero"/>
        <c:crossBetween val="between"/>
      </c:valAx>
      <c:valAx>
        <c:axId val="559530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9530440"/>
        <c:crosses val="max"/>
        <c:crossBetween val="between"/>
      </c:valAx>
      <c:catAx>
        <c:axId val="559530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59530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44168</v>
          </cell>
        </row>
        <row r="5">
          <cell r="C5" t="str">
            <v>LIDA1</v>
          </cell>
        </row>
        <row r="20">
          <cell r="C20">
            <v>4800</v>
          </cell>
        </row>
        <row r="21">
          <cell r="C21">
            <v>172.392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290.02200000000005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364.54700000000003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3.66</v>
          </cell>
        </row>
        <row r="33">
          <cell r="C33">
            <v>295.56600000000003</v>
          </cell>
        </row>
        <row r="34">
          <cell r="C34">
            <v>608.89700000000005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3064.8050000000003</v>
          </cell>
        </row>
        <row r="40">
          <cell r="C40">
            <v>1619.386</v>
          </cell>
        </row>
        <row r="41">
          <cell r="C41">
            <v>34.646999999999998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B7">
            <v>47.05</v>
          </cell>
          <cell r="C7">
            <v>44.21</v>
          </cell>
          <cell r="D7">
            <v>41.84</v>
          </cell>
          <cell r="E7">
            <v>40.06</v>
          </cell>
          <cell r="F7">
            <v>43.01</v>
          </cell>
          <cell r="G7">
            <v>71.55</v>
          </cell>
          <cell r="H7">
            <v>75.66</v>
          </cell>
          <cell r="I7">
            <v>120</v>
          </cell>
          <cell r="J7">
            <v>130</v>
          </cell>
          <cell r="K7">
            <v>130</v>
          </cell>
          <cell r="L7">
            <v>130</v>
          </cell>
          <cell r="M7">
            <v>130</v>
          </cell>
          <cell r="N7">
            <v>130</v>
          </cell>
          <cell r="O7">
            <v>130</v>
          </cell>
          <cell r="P7">
            <v>130</v>
          </cell>
          <cell r="Q7">
            <v>129.32</v>
          </cell>
          <cell r="R7">
            <v>130</v>
          </cell>
          <cell r="S7">
            <v>121.97</v>
          </cell>
          <cell r="T7">
            <v>117.44</v>
          </cell>
          <cell r="U7">
            <v>130</v>
          </cell>
          <cell r="V7">
            <v>88.19</v>
          </cell>
          <cell r="W7">
            <v>64.650000000000006</v>
          </cell>
          <cell r="X7">
            <v>51.34</v>
          </cell>
          <cell r="Y7">
            <v>47.11</v>
          </cell>
        </row>
        <row r="14">
          <cell r="B14">
            <v>200</v>
          </cell>
          <cell r="C14">
            <v>200</v>
          </cell>
          <cell r="D14">
            <v>200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200</v>
          </cell>
          <cell r="L14">
            <v>200</v>
          </cell>
          <cell r="M14">
            <v>200</v>
          </cell>
          <cell r="N14">
            <v>200</v>
          </cell>
          <cell r="O14">
            <v>200</v>
          </cell>
          <cell r="P14">
            <v>200</v>
          </cell>
          <cell r="Q14">
            <v>200</v>
          </cell>
          <cell r="R14">
            <v>200</v>
          </cell>
          <cell r="S14">
            <v>200</v>
          </cell>
          <cell r="T14">
            <v>200</v>
          </cell>
          <cell r="U14">
            <v>200</v>
          </cell>
          <cell r="V14">
            <v>200</v>
          </cell>
          <cell r="W14">
            <v>200</v>
          </cell>
          <cell r="X14">
            <v>200</v>
          </cell>
          <cell r="Y14">
            <v>200</v>
          </cell>
        </row>
        <row r="30"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U30">
            <v>5</v>
          </cell>
        </row>
        <row r="31">
          <cell r="I31">
            <v>2.3919999999999999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U31">
            <v>5</v>
          </cell>
        </row>
        <row r="32"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U32">
            <v>5</v>
          </cell>
        </row>
        <row r="59">
          <cell r="B59">
            <v>4.2809999999999997</v>
          </cell>
          <cell r="C59">
            <v>6.947000000000001</v>
          </cell>
          <cell r="D59">
            <v>5.8789999999999996</v>
          </cell>
          <cell r="E59">
            <v>3.9710000000000001</v>
          </cell>
          <cell r="F59">
            <v>4.0049999999999999</v>
          </cell>
          <cell r="G59">
            <v>17.042999999999999</v>
          </cell>
          <cell r="H59">
            <v>3.9969999999999999</v>
          </cell>
          <cell r="I59">
            <v>16.276999999999997</v>
          </cell>
          <cell r="J59">
            <v>20.318000000000005</v>
          </cell>
          <cell r="K59">
            <v>16.041</v>
          </cell>
          <cell r="L59">
            <v>8.5370000000000008</v>
          </cell>
          <cell r="M59">
            <v>8.3109999999999999</v>
          </cell>
          <cell r="N59">
            <v>9.3780000000000001</v>
          </cell>
          <cell r="O59">
            <v>8.8320000000000007</v>
          </cell>
          <cell r="P59">
            <v>23.690999999999999</v>
          </cell>
          <cell r="Q59">
            <v>19.812000000000001</v>
          </cell>
          <cell r="R59">
            <v>23.065999999999999</v>
          </cell>
          <cell r="S59">
            <v>18.932000000000002</v>
          </cell>
          <cell r="T59">
            <v>5.9649999999999999</v>
          </cell>
          <cell r="U59">
            <v>10.752999999999998</v>
          </cell>
          <cell r="V59">
            <v>12.719000000000001</v>
          </cell>
          <cell r="W59">
            <v>16.544999999999998</v>
          </cell>
          <cell r="X59">
            <v>13.189</v>
          </cell>
          <cell r="Y59">
            <v>11.532999999999999</v>
          </cell>
        </row>
        <row r="66">
          <cell r="F66">
            <v>0.47100000000000003</v>
          </cell>
          <cell r="G66">
            <v>7.71</v>
          </cell>
          <cell r="H66">
            <v>8.0969999999999995</v>
          </cell>
          <cell r="I66">
            <v>10.59</v>
          </cell>
          <cell r="J66">
            <v>9.92</v>
          </cell>
          <cell r="K66">
            <v>18.829999999999998</v>
          </cell>
          <cell r="L66">
            <v>22.31</v>
          </cell>
          <cell r="M66">
            <v>20.231999999999999</v>
          </cell>
          <cell r="N66">
            <v>36.984999999999999</v>
          </cell>
          <cell r="O66">
            <v>22.655999999999999</v>
          </cell>
          <cell r="P66">
            <v>17.12</v>
          </cell>
          <cell r="Q66">
            <v>30.697999999999997</v>
          </cell>
          <cell r="R66">
            <v>91.14</v>
          </cell>
          <cell r="S66">
            <v>22.45</v>
          </cell>
          <cell r="T66">
            <v>13.917999999999999</v>
          </cell>
          <cell r="U66">
            <v>24.478999999999996</v>
          </cell>
          <cell r="V66">
            <v>1.9569999999999999</v>
          </cell>
          <cell r="W66">
            <v>1.552</v>
          </cell>
          <cell r="X66">
            <v>2.016</v>
          </cell>
          <cell r="Y66">
            <v>1.4159999999999999</v>
          </cell>
        </row>
      </sheetData>
      <sheetData sheetId="16">
        <row r="26">
          <cell r="B26">
            <v>115</v>
          </cell>
          <cell r="C26">
            <v>115</v>
          </cell>
          <cell r="D26">
            <v>115</v>
          </cell>
          <cell r="E26">
            <v>115</v>
          </cell>
          <cell r="F26">
            <v>115</v>
          </cell>
          <cell r="G26">
            <v>115</v>
          </cell>
          <cell r="H26">
            <v>115</v>
          </cell>
          <cell r="I26">
            <v>161</v>
          </cell>
          <cell r="J26">
            <v>105.527</v>
          </cell>
        </row>
        <row r="29">
          <cell r="B29">
            <v>85</v>
          </cell>
          <cell r="C29">
            <v>85</v>
          </cell>
          <cell r="D29">
            <v>85</v>
          </cell>
          <cell r="E29">
            <v>85</v>
          </cell>
          <cell r="F29">
            <v>85</v>
          </cell>
          <cell r="G29">
            <v>85</v>
          </cell>
          <cell r="H29">
            <v>85</v>
          </cell>
          <cell r="I29">
            <v>39</v>
          </cell>
          <cell r="K29">
            <v>64.804000000000002</v>
          </cell>
          <cell r="L29">
            <v>6.2160000000000002</v>
          </cell>
          <cell r="M29">
            <v>49.780999999999999</v>
          </cell>
          <cell r="N29">
            <v>41.747</v>
          </cell>
          <cell r="O29">
            <v>186.70699999999999</v>
          </cell>
          <cell r="P29">
            <v>22.983000000000001</v>
          </cell>
          <cell r="S29">
            <v>1</v>
          </cell>
          <cell r="T29">
            <v>15</v>
          </cell>
          <cell r="U29">
            <v>171.04</v>
          </cell>
          <cell r="V29">
            <v>200</v>
          </cell>
          <cell r="W29">
            <v>200</v>
          </cell>
          <cell r="X29">
            <v>200</v>
          </cell>
          <cell r="Y29">
            <v>200</v>
          </cell>
        </row>
        <row r="44">
          <cell r="R44">
            <v>217.55</v>
          </cell>
          <cell r="S44">
            <v>99</v>
          </cell>
          <cell r="T44">
            <v>95</v>
          </cell>
        </row>
        <row r="45">
          <cell r="T45">
            <v>90</v>
          </cell>
        </row>
        <row r="46">
          <cell r="R46">
            <v>47.746000000000002</v>
          </cell>
        </row>
        <row r="53">
          <cell r="K53">
            <v>108.874</v>
          </cell>
          <cell r="L53">
            <v>177.38200000000001</v>
          </cell>
          <cell r="M53">
            <v>127.886</v>
          </cell>
          <cell r="N53">
            <v>157.37700000000001</v>
          </cell>
          <cell r="P53">
            <v>172.86500000000001</v>
          </cell>
          <cell r="Q53">
            <v>210</v>
          </cell>
          <cell r="S53">
            <v>100</v>
          </cell>
          <cell r="U53">
            <v>15.706</v>
          </cell>
        </row>
        <row r="59">
          <cell r="C59">
            <v>2.7090000000000001</v>
          </cell>
          <cell r="D59">
            <v>2.056</v>
          </cell>
          <cell r="E59">
            <v>3.7999999999999999E-2</v>
          </cell>
          <cell r="G59">
            <v>0.246</v>
          </cell>
          <cell r="H59">
            <v>0.113</v>
          </cell>
          <cell r="I59">
            <v>0.498</v>
          </cell>
          <cell r="J59">
            <v>0.57299999999999995</v>
          </cell>
          <cell r="K59">
            <v>0.63700000000000001</v>
          </cell>
          <cell r="L59">
            <v>0.745</v>
          </cell>
          <cell r="M59">
            <v>0.63400000000000001</v>
          </cell>
          <cell r="N59">
            <v>0.74099999999999999</v>
          </cell>
          <cell r="O59">
            <v>0.59199999999999997</v>
          </cell>
          <cell r="V59">
            <v>2.2389999999999999</v>
          </cell>
          <cell r="W59">
            <v>6.5139999999999993</v>
          </cell>
          <cell r="X59">
            <v>9.1819999999999986</v>
          </cell>
          <cell r="Y59">
            <v>7.13</v>
          </cell>
        </row>
        <row r="64">
          <cell r="M64">
            <v>1.22</v>
          </cell>
          <cell r="N64">
            <v>1.22</v>
          </cell>
          <cell r="O64">
            <v>1.22</v>
          </cell>
        </row>
        <row r="65">
          <cell r="B65">
            <v>1.286</v>
          </cell>
          <cell r="C65">
            <v>1.282</v>
          </cell>
          <cell r="D65">
            <v>1.274</v>
          </cell>
          <cell r="E65">
            <v>1.302</v>
          </cell>
          <cell r="F65">
            <v>1.321</v>
          </cell>
          <cell r="G65">
            <v>2.7469999999999999</v>
          </cell>
          <cell r="H65">
            <v>1.8460000000000001</v>
          </cell>
          <cell r="I65">
            <v>4.5280000000000005</v>
          </cell>
          <cell r="J65">
            <v>24.959</v>
          </cell>
          <cell r="K65">
            <v>25.127000000000002</v>
          </cell>
          <cell r="L65">
            <v>22.638999999999999</v>
          </cell>
          <cell r="M65">
            <v>30.878999999999998</v>
          </cell>
          <cell r="N65">
            <v>30.681000000000004</v>
          </cell>
          <cell r="O65">
            <v>30.327000000000002</v>
          </cell>
          <cell r="P65">
            <v>22.023000000000003</v>
          </cell>
          <cell r="Q65">
            <v>21.427</v>
          </cell>
          <cell r="R65">
            <v>20.869</v>
          </cell>
          <cell r="S65">
            <v>22.588000000000005</v>
          </cell>
          <cell r="T65">
            <v>4.7069999999999999</v>
          </cell>
          <cell r="U65">
            <v>20.756999999999998</v>
          </cell>
          <cell r="V65">
            <v>1.5589999999999999</v>
          </cell>
          <cell r="W65">
            <v>1.4379999999999999</v>
          </cell>
        </row>
        <row r="66">
          <cell r="B66">
            <v>2.9950000000000001</v>
          </cell>
          <cell r="C66">
            <v>2.9559999999999995</v>
          </cell>
          <cell r="D66">
            <v>2.5489999999999995</v>
          </cell>
          <cell r="E66">
            <v>2.6309999999999998</v>
          </cell>
          <cell r="F66">
            <v>3.1549999999999998</v>
          </cell>
          <cell r="G66">
            <v>21.76</v>
          </cell>
          <cell r="H66">
            <v>10.135</v>
          </cell>
          <cell r="I66">
            <v>29.233000000000001</v>
          </cell>
          <cell r="J66">
            <v>114.179</v>
          </cell>
          <cell r="K66">
            <v>50.429000000000002</v>
          </cell>
          <cell r="L66">
            <v>38.865000000000002</v>
          </cell>
          <cell r="M66">
            <v>33.143000000000001</v>
          </cell>
          <cell r="N66">
            <v>29.597000000000001</v>
          </cell>
          <cell r="O66">
            <v>27.641999999999999</v>
          </cell>
          <cell r="P66">
            <v>37.94</v>
          </cell>
          <cell r="Q66">
            <v>34.082999999999998</v>
          </cell>
          <cell r="R66">
            <v>43.041000000000004</v>
          </cell>
          <cell r="S66">
            <v>33.793999999999997</v>
          </cell>
          <cell r="T66">
            <v>15.176</v>
          </cell>
          <cell r="U66">
            <v>42.728999999999999</v>
          </cell>
          <cell r="V66">
            <v>10.878</v>
          </cell>
          <cell r="W66">
            <v>10.145</v>
          </cell>
          <cell r="X66">
            <v>6.0229999999999997</v>
          </cell>
          <cell r="Y66">
            <v>5.819</v>
          </cell>
        </row>
      </sheetData>
      <sheetData sheetId="17">
        <row r="7">
          <cell r="B7">
            <v>47.05</v>
          </cell>
          <cell r="C7">
            <v>44.21</v>
          </cell>
          <cell r="D7">
            <v>41.84</v>
          </cell>
          <cell r="E7">
            <v>40.06</v>
          </cell>
          <cell r="F7">
            <v>43.01</v>
          </cell>
          <cell r="G7">
            <v>71.55</v>
          </cell>
          <cell r="H7">
            <v>75.66</v>
          </cell>
          <cell r="I7">
            <v>120</v>
          </cell>
          <cell r="J7">
            <v>130</v>
          </cell>
          <cell r="K7">
            <v>130</v>
          </cell>
          <cell r="L7">
            <v>130</v>
          </cell>
          <cell r="M7">
            <v>130</v>
          </cell>
          <cell r="N7">
            <v>130</v>
          </cell>
          <cell r="O7">
            <v>130</v>
          </cell>
          <cell r="P7">
            <v>130</v>
          </cell>
          <cell r="Q7">
            <v>129.32</v>
          </cell>
          <cell r="R7">
            <v>130</v>
          </cell>
          <cell r="S7">
            <v>121.97</v>
          </cell>
          <cell r="T7">
            <v>117.44</v>
          </cell>
          <cell r="U7">
            <v>130</v>
          </cell>
          <cell r="V7">
            <v>88.19</v>
          </cell>
          <cell r="W7">
            <v>64.650000000000006</v>
          </cell>
          <cell r="X7">
            <v>51.34</v>
          </cell>
          <cell r="Y7">
            <v>47.11</v>
          </cell>
        </row>
      </sheetData>
      <sheetData sheetId="18"/>
      <sheetData sheetId="19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EUNICE_TRADING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ATTIKI_GSC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ELTA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KVMARKOUSA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0"/>
      <sheetData sheetId="21"/>
      <sheetData sheetId="22"/>
      <sheetData sheetId="23"/>
      <sheetData sheetId="27"/>
      <sheetData sheetId="28"/>
      <sheetData sheetId="29"/>
      <sheetData sheetId="30"/>
      <sheetData sheetId="31"/>
      <sheetData sheetId="32"/>
      <sheetData sheetId="33">
        <row r="4">
          <cell r="B4">
            <v>44168</v>
          </cell>
        </row>
      </sheetData>
      <sheetData sheetId="34"/>
      <sheetData sheetId="35"/>
      <sheetData sheetId="36"/>
      <sheetData sheetId="37"/>
      <sheetData sheetId="38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9">
        <row r="3">
          <cell r="B3">
            <v>44165</v>
          </cell>
        </row>
        <row r="4">
          <cell r="B4">
            <v>44165</v>
          </cell>
        </row>
        <row r="5">
          <cell r="B5">
            <v>44165</v>
          </cell>
        </row>
        <row r="6">
          <cell r="B6">
            <v>44165</v>
          </cell>
        </row>
        <row r="7">
          <cell r="B7">
            <v>44165</v>
          </cell>
        </row>
        <row r="8">
          <cell r="B8">
            <v>44165</v>
          </cell>
        </row>
        <row r="9">
          <cell r="B9">
            <v>44165</v>
          </cell>
        </row>
        <row r="10">
          <cell r="B10">
            <v>44165</v>
          </cell>
        </row>
        <row r="11">
          <cell r="B11">
            <v>44165</v>
          </cell>
        </row>
        <row r="12">
          <cell r="B12">
            <v>44165</v>
          </cell>
        </row>
        <row r="13">
          <cell r="B13">
            <v>44165</v>
          </cell>
        </row>
        <row r="14">
          <cell r="B14">
            <v>44165</v>
          </cell>
        </row>
        <row r="15">
          <cell r="B15">
            <v>44165</v>
          </cell>
        </row>
        <row r="16">
          <cell r="B16">
            <v>44165</v>
          </cell>
        </row>
      </sheetData>
      <sheetData sheetId="40">
        <row r="2">
          <cell r="C2">
            <v>44169</v>
          </cell>
        </row>
      </sheetData>
      <sheetData sheetId="41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446.97300000000001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37.823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160.47399999999999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2">
        <row r="2">
          <cell r="C2">
            <v>44167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1"/>
      <sheetData sheetId="52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3"/>
      <sheetData sheetId="54"/>
      <sheetData sheetId="55"/>
      <sheetData sheetId="56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7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8"/>
      <sheetData sheetId="59"/>
      <sheetData sheetId="60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204.28100000000001</v>
      </c>
      <c r="C4" s="18">
        <v>206.947</v>
      </c>
      <c r="D4" s="18">
        <v>205.87899999999999</v>
      </c>
      <c r="E4" s="18">
        <v>203.971</v>
      </c>
      <c r="F4" s="18">
        <v>204.476</v>
      </c>
      <c r="G4" s="18">
        <v>224.75299999999999</v>
      </c>
      <c r="H4" s="18">
        <v>212.09399999999999</v>
      </c>
      <c r="I4" s="18">
        <v>234.25899999999999</v>
      </c>
      <c r="J4" s="18">
        <v>245.238</v>
      </c>
      <c r="K4" s="18">
        <v>249.87100000000001</v>
      </c>
      <c r="L4" s="18">
        <v>245.84700000000001</v>
      </c>
      <c r="M4" s="18">
        <v>243.54300000000001</v>
      </c>
      <c r="N4" s="18">
        <v>261.363</v>
      </c>
      <c r="O4" s="18">
        <v>246.488</v>
      </c>
      <c r="P4" s="18">
        <v>255.81100000000001</v>
      </c>
      <c r="Q4" s="18">
        <v>265.51</v>
      </c>
      <c r="R4" s="18">
        <v>329.20600000000002</v>
      </c>
      <c r="S4" s="18">
        <v>256.38200000000001</v>
      </c>
      <c r="T4" s="18">
        <v>219.88300000000001</v>
      </c>
      <c r="U4" s="18">
        <v>250.232</v>
      </c>
      <c r="V4" s="18">
        <v>214.67599999999999</v>
      </c>
      <c r="W4" s="18">
        <v>218.09700000000001</v>
      </c>
      <c r="X4" s="18">
        <v>215.20500000000001</v>
      </c>
      <c r="Y4" s="18">
        <v>212.94900000000001</v>
      </c>
      <c r="Z4" s="19"/>
      <c r="AA4" s="20">
        <f>SUM(B4:Z4)</f>
        <v>5626.9609999999993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47.05</v>
      </c>
      <c r="C7" s="28">
        <v>44.21</v>
      </c>
      <c r="D7" s="28">
        <v>41.84</v>
      </c>
      <c r="E7" s="28">
        <v>40.06</v>
      </c>
      <c r="F7" s="28">
        <v>43.01</v>
      </c>
      <c r="G7" s="28">
        <v>71.55</v>
      </c>
      <c r="H7" s="28">
        <v>75.66</v>
      </c>
      <c r="I7" s="28">
        <v>120</v>
      </c>
      <c r="J7" s="28">
        <v>130</v>
      </c>
      <c r="K7" s="28">
        <v>130</v>
      </c>
      <c r="L7" s="28">
        <v>130</v>
      </c>
      <c r="M7" s="28">
        <v>130</v>
      </c>
      <c r="N7" s="28">
        <v>130</v>
      </c>
      <c r="O7" s="28">
        <v>130</v>
      </c>
      <c r="P7" s="28">
        <v>130</v>
      </c>
      <c r="Q7" s="28">
        <v>129.32</v>
      </c>
      <c r="R7" s="28">
        <v>130</v>
      </c>
      <c r="S7" s="28">
        <v>121.97</v>
      </c>
      <c r="T7" s="28">
        <v>117.44</v>
      </c>
      <c r="U7" s="28">
        <v>130</v>
      </c>
      <c r="V7" s="28">
        <v>88.19</v>
      </c>
      <c r="W7" s="28">
        <v>64.650000000000006</v>
      </c>
      <c r="X7" s="28">
        <v>51.34</v>
      </c>
      <c r="Y7" s="28">
        <v>47.11</v>
      </c>
      <c r="Z7" s="29"/>
      <c r="AA7" s="30">
        <f>IF(SUM(GR_MAINLAND_MCP_SUM_SELL)&lt;&gt;0,AVERAGEIF(GR_MAINLAND_MCP_SUM_SELL,"&lt;&gt;"""),"")</f>
        <v>94.725000000000023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200</v>
      </c>
      <c r="C10" s="42">
        <v>200</v>
      </c>
      <c r="D10" s="42">
        <v>200</v>
      </c>
      <c r="E10" s="42">
        <v>200</v>
      </c>
      <c r="F10" s="42">
        <v>200</v>
      </c>
      <c r="G10" s="42">
        <v>200</v>
      </c>
      <c r="H10" s="42">
        <v>200</v>
      </c>
      <c r="I10" s="42">
        <v>200</v>
      </c>
      <c r="J10" s="42">
        <v>200</v>
      </c>
      <c r="K10" s="42">
        <v>200</v>
      </c>
      <c r="L10" s="42">
        <v>200</v>
      </c>
      <c r="M10" s="42">
        <v>200</v>
      </c>
      <c r="N10" s="42">
        <v>200</v>
      </c>
      <c r="O10" s="42">
        <v>200</v>
      </c>
      <c r="P10" s="42">
        <v>200</v>
      </c>
      <c r="Q10" s="42">
        <v>200</v>
      </c>
      <c r="R10" s="42">
        <v>200</v>
      </c>
      <c r="S10" s="42">
        <v>200</v>
      </c>
      <c r="T10" s="42">
        <v>200</v>
      </c>
      <c r="U10" s="42">
        <v>200</v>
      </c>
      <c r="V10" s="42">
        <v>200</v>
      </c>
      <c r="W10" s="42">
        <v>200</v>
      </c>
      <c r="X10" s="42">
        <v>200</v>
      </c>
      <c r="Y10" s="42">
        <v>200</v>
      </c>
      <c r="Z10" s="43"/>
      <c r="AA10" s="44">
        <f>SUM(B10:Z10)</f>
        <v>4800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7.3919999999999995</v>
      </c>
      <c r="J11" s="47">
        <v>15</v>
      </c>
      <c r="K11" s="47">
        <v>15</v>
      </c>
      <c r="L11" s="47">
        <v>15</v>
      </c>
      <c r="M11" s="47">
        <v>15</v>
      </c>
      <c r="N11" s="47">
        <v>15</v>
      </c>
      <c r="O11" s="47">
        <v>15</v>
      </c>
      <c r="P11" s="47">
        <v>15</v>
      </c>
      <c r="Q11" s="47">
        <v>15</v>
      </c>
      <c r="R11" s="47">
        <v>15</v>
      </c>
      <c r="S11" s="47">
        <v>15</v>
      </c>
      <c r="T11" s="47"/>
      <c r="U11" s="47">
        <v>15</v>
      </c>
      <c r="V11" s="47"/>
      <c r="W11" s="47"/>
      <c r="X11" s="47"/>
      <c r="Y11" s="47"/>
      <c r="Z11" s="48"/>
      <c r="AA11" s="49">
        <f>SUM(B11:Z11)</f>
        <v>172.392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4.2809999999999997</v>
      </c>
      <c r="C13" s="52">
        <v>6.947000000000001</v>
      </c>
      <c r="D13" s="52">
        <v>5.8789999999999996</v>
      </c>
      <c r="E13" s="52">
        <v>3.9710000000000001</v>
      </c>
      <c r="F13" s="52">
        <v>4.0049999999999999</v>
      </c>
      <c r="G13" s="52">
        <v>17.042999999999999</v>
      </c>
      <c r="H13" s="52">
        <v>3.9969999999999999</v>
      </c>
      <c r="I13" s="52">
        <v>16.276999999999997</v>
      </c>
      <c r="J13" s="52">
        <v>20.318000000000005</v>
      </c>
      <c r="K13" s="52">
        <v>16.041</v>
      </c>
      <c r="L13" s="52">
        <v>8.5370000000000008</v>
      </c>
      <c r="M13" s="52">
        <v>8.3109999999999999</v>
      </c>
      <c r="N13" s="52">
        <v>9.3780000000000001</v>
      </c>
      <c r="O13" s="52">
        <v>8.8320000000000007</v>
      </c>
      <c r="P13" s="52">
        <v>23.690999999999999</v>
      </c>
      <c r="Q13" s="52">
        <v>19.812000000000001</v>
      </c>
      <c r="R13" s="52">
        <v>23.065999999999999</v>
      </c>
      <c r="S13" s="52">
        <v>18.932000000000002</v>
      </c>
      <c r="T13" s="52">
        <v>5.9649999999999999</v>
      </c>
      <c r="U13" s="52">
        <v>10.752999999999998</v>
      </c>
      <c r="V13" s="52">
        <v>12.719000000000001</v>
      </c>
      <c r="W13" s="52">
        <v>16.544999999999998</v>
      </c>
      <c r="X13" s="52">
        <v>13.189</v>
      </c>
      <c r="Y13" s="52">
        <v>11.532999999999999</v>
      </c>
      <c r="Z13" s="53"/>
      <c r="AA13" s="54">
        <f>SUM(B13:Z13)</f>
        <v>290.02200000000005</v>
      </c>
    </row>
    <row r="14" spans="1:27" ht="30" customHeight="1" thickBot="1" x14ac:dyDescent="0.25">
      <c r="A14" s="55" t="s">
        <v>10</v>
      </c>
      <c r="B14" s="56">
        <f>IF(LEN(B$2)&gt;0,SUM(B10:B13),"")</f>
        <v>204.28100000000001</v>
      </c>
      <c r="C14" s="57">
        <f t="shared" ref="C14:Z14" si="0">IF(LEN(C$2)&gt;0,SUM(C10:C13),"")</f>
        <v>206.947</v>
      </c>
      <c r="D14" s="57">
        <f t="shared" si="0"/>
        <v>205.87899999999999</v>
      </c>
      <c r="E14" s="57">
        <f t="shared" si="0"/>
        <v>203.971</v>
      </c>
      <c r="F14" s="57">
        <f t="shared" si="0"/>
        <v>204.005</v>
      </c>
      <c r="G14" s="57">
        <f t="shared" si="0"/>
        <v>217.04300000000001</v>
      </c>
      <c r="H14" s="57">
        <f t="shared" si="0"/>
        <v>203.99700000000001</v>
      </c>
      <c r="I14" s="57">
        <f t="shared" si="0"/>
        <v>223.66899999999998</v>
      </c>
      <c r="J14" s="57">
        <f t="shared" si="0"/>
        <v>235.31800000000001</v>
      </c>
      <c r="K14" s="57">
        <f t="shared" si="0"/>
        <v>231.041</v>
      </c>
      <c r="L14" s="57">
        <f t="shared" si="0"/>
        <v>223.53700000000001</v>
      </c>
      <c r="M14" s="57">
        <f t="shared" si="0"/>
        <v>223.31100000000001</v>
      </c>
      <c r="N14" s="57">
        <f t="shared" si="0"/>
        <v>224.37799999999999</v>
      </c>
      <c r="O14" s="57">
        <f t="shared" si="0"/>
        <v>223.83199999999999</v>
      </c>
      <c r="P14" s="57">
        <f t="shared" si="0"/>
        <v>238.691</v>
      </c>
      <c r="Q14" s="57">
        <f t="shared" si="0"/>
        <v>234.81200000000001</v>
      </c>
      <c r="R14" s="57">
        <f t="shared" si="0"/>
        <v>238.066</v>
      </c>
      <c r="S14" s="57">
        <f t="shared" si="0"/>
        <v>233.93200000000002</v>
      </c>
      <c r="T14" s="57">
        <f t="shared" si="0"/>
        <v>205.965</v>
      </c>
      <c r="U14" s="57">
        <f t="shared" si="0"/>
        <v>225.75299999999999</v>
      </c>
      <c r="V14" s="57">
        <f t="shared" si="0"/>
        <v>212.71899999999999</v>
      </c>
      <c r="W14" s="57">
        <f t="shared" si="0"/>
        <v>216.54499999999999</v>
      </c>
      <c r="X14" s="57">
        <f t="shared" si="0"/>
        <v>213.18899999999999</v>
      </c>
      <c r="Y14" s="57">
        <f t="shared" si="0"/>
        <v>211.53299999999999</v>
      </c>
      <c r="Z14" s="58" t="str">
        <f t="shared" si="0"/>
        <v/>
      </c>
      <c r="AA14" s="59">
        <f>SUM(AA9:AA13)</f>
        <v>5262.4139999999998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>
        <v>0.47100000000000003</v>
      </c>
      <c r="G19" s="76">
        <v>7.71</v>
      </c>
      <c r="H19" s="76">
        <v>8.0969999999999995</v>
      </c>
      <c r="I19" s="76">
        <v>10.59</v>
      </c>
      <c r="J19" s="76">
        <v>9.92</v>
      </c>
      <c r="K19" s="76">
        <v>18.829999999999998</v>
      </c>
      <c r="L19" s="76">
        <v>22.31</v>
      </c>
      <c r="M19" s="76">
        <v>20.231999999999999</v>
      </c>
      <c r="N19" s="76">
        <v>36.984999999999999</v>
      </c>
      <c r="O19" s="76">
        <v>22.655999999999999</v>
      </c>
      <c r="P19" s="76">
        <v>17.12</v>
      </c>
      <c r="Q19" s="76">
        <v>30.697999999999997</v>
      </c>
      <c r="R19" s="76">
        <v>91.14</v>
      </c>
      <c r="S19" s="76">
        <v>22.45</v>
      </c>
      <c r="T19" s="76">
        <v>13.917999999999999</v>
      </c>
      <c r="U19" s="76">
        <v>24.478999999999996</v>
      </c>
      <c r="V19" s="76">
        <v>1.9569999999999999</v>
      </c>
      <c r="W19" s="76">
        <v>1.552</v>
      </c>
      <c r="X19" s="76">
        <v>2.016</v>
      </c>
      <c r="Y19" s="76">
        <v>1.4159999999999999</v>
      </c>
      <c r="Z19" s="73"/>
      <c r="AA19" s="74">
        <f>SUM(B19:Z19)</f>
        <v>364.54700000000003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0.47100000000000003</v>
      </c>
      <c r="G22" s="83">
        <f t="shared" si="1"/>
        <v>7.71</v>
      </c>
      <c r="H22" s="83">
        <f t="shared" si="1"/>
        <v>8.0969999999999995</v>
      </c>
      <c r="I22" s="83">
        <f t="shared" si="1"/>
        <v>10.59</v>
      </c>
      <c r="J22" s="83">
        <f t="shared" si="1"/>
        <v>9.92</v>
      </c>
      <c r="K22" s="83">
        <f t="shared" si="1"/>
        <v>18.829999999999998</v>
      </c>
      <c r="L22" s="83">
        <f t="shared" si="1"/>
        <v>22.31</v>
      </c>
      <c r="M22" s="83">
        <f t="shared" si="1"/>
        <v>20.231999999999999</v>
      </c>
      <c r="N22" s="83">
        <f t="shared" si="1"/>
        <v>36.984999999999999</v>
      </c>
      <c r="O22" s="83">
        <f t="shared" si="1"/>
        <v>22.655999999999999</v>
      </c>
      <c r="P22" s="83">
        <f t="shared" si="1"/>
        <v>17.12</v>
      </c>
      <c r="Q22" s="83">
        <f t="shared" si="1"/>
        <v>30.697999999999997</v>
      </c>
      <c r="R22" s="83">
        <f t="shared" si="1"/>
        <v>91.14</v>
      </c>
      <c r="S22" s="83">
        <f t="shared" si="1"/>
        <v>22.45</v>
      </c>
      <c r="T22" s="83">
        <f t="shared" si="1"/>
        <v>13.917999999999999</v>
      </c>
      <c r="U22" s="83">
        <f t="shared" si="1"/>
        <v>24.478999999999996</v>
      </c>
      <c r="V22" s="83">
        <f t="shared" si="1"/>
        <v>1.9569999999999999</v>
      </c>
      <c r="W22" s="83">
        <f t="shared" si="1"/>
        <v>1.552</v>
      </c>
      <c r="X22" s="83">
        <f t="shared" si="1"/>
        <v>2.016</v>
      </c>
      <c r="Y22" s="83">
        <f t="shared" si="1"/>
        <v>1.4159999999999999</v>
      </c>
      <c r="Z22" s="84" t="str">
        <f t="shared" si="1"/>
        <v/>
      </c>
      <c r="AA22" s="85">
        <f>SUM(AA17:AA21)</f>
        <v>364.54700000000003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204.28100000000001</v>
      </c>
      <c r="C26" s="72">
        <v>206.947</v>
      </c>
      <c r="D26" s="72">
        <v>205.87899999999999</v>
      </c>
      <c r="E26" s="72">
        <v>203.971</v>
      </c>
      <c r="F26" s="72">
        <v>204.476</v>
      </c>
      <c r="G26" s="72">
        <v>224.75299999999999</v>
      </c>
      <c r="H26" s="72">
        <v>212.09399999999999</v>
      </c>
      <c r="I26" s="72">
        <v>234.25899999999999</v>
      </c>
      <c r="J26" s="72">
        <v>245.238</v>
      </c>
      <c r="K26" s="72">
        <v>249.87100000000001</v>
      </c>
      <c r="L26" s="72">
        <v>245.84700000000001</v>
      </c>
      <c r="M26" s="72">
        <v>243.54300000000001</v>
      </c>
      <c r="N26" s="72">
        <v>261.363</v>
      </c>
      <c r="O26" s="72">
        <v>246.488</v>
      </c>
      <c r="P26" s="72">
        <v>255.81100000000001</v>
      </c>
      <c r="Q26" s="72">
        <v>265.51</v>
      </c>
      <c r="R26" s="72">
        <v>329.20600000000002</v>
      </c>
      <c r="S26" s="72">
        <v>256.38200000000001</v>
      </c>
      <c r="T26" s="72">
        <v>219.88300000000001</v>
      </c>
      <c r="U26" s="72">
        <v>250.232</v>
      </c>
      <c r="V26" s="72">
        <v>214.67599999999999</v>
      </c>
      <c r="W26" s="72">
        <v>218.09700000000001</v>
      </c>
      <c r="X26" s="72">
        <v>215.20500000000001</v>
      </c>
      <c r="Y26" s="72">
        <v>212.94900000000001</v>
      </c>
      <c r="Z26" s="73"/>
      <c r="AA26" s="74">
        <f>SUM(B26:Z26)</f>
        <v>5626.9609999999993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204.28100000000001</v>
      </c>
      <c r="C28" s="57">
        <f t="shared" ref="C28:Z28" si="2">IF(LEN(C$2)&gt;0,SUM(C25:C27),"")</f>
        <v>206.947</v>
      </c>
      <c r="D28" s="57">
        <f t="shared" si="2"/>
        <v>205.87899999999999</v>
      </c>
      <c r="E28" s="57">
        <f t="shared" si="2"/>
        <v>203.971</v>
      </c>
      <c r="F28" s="57">
        <f t="shared" si="2"/>
        <v>204.476</v>
      </c>
      <c r="G28" s="57">
        <f t="shared" si="2"/>
        <v>224.75299999999999</v>
      </c>
      <c r="H28" s="57">
        <f t="shared" si="2"/>
        <v>212.09399999999999</v>
      </c>
      <c r="I28" s="57">
        <f t="shared" si="2"/>
        <v>234.25899999999999</v>
      </c>
      <c r="J28" s="57">
        <f t="shared" si="2"/>
        <v>245.238</v>
      </c>
      <c r="K28" s="57">
        <f t="shared" si="2"/>
        <v>249.87100000000001</v>
      </c>
      <c r="L28" s="57">
        <f t="shared" si="2"/>
        <v>245.84700000000001</v>
      </c>
      <c r="M28" s="57">
        <f t="shared" si="2"/>
        <v>243.54300000000001</v>
      </c>
      <c r="N28" s="57">
        <f t="shared" si="2"/>
        <v>261.363</v>
      </c>
      <c r="O28" s="57">
        <f t="shared" si="2"/>
        <v>246.488</v>
      </c>
      <c r="P28" s="57">
        <f t="shared" si="2"/>
        <v>255.81100000000001</v>
      </c>
      <c r="Q28" s="57">
        <f t="shared" si="2"/>
        <v>265.51</v>
      </c>
      <c r="R28" s="57">
        <f t="shared" si="2"/>
        <v>329.20600000000002</v>
      </c>
      <c r="S28" s="57">
        <f t="shared" si="2"/>
        <v>256.38200000000001</v>
      </c>
      <c r="T28" s="57">
        <f t="shared" si="2"/>
        <v>219.88300000000001</v>
      </c>
      <c r="U28" s="57">
        <f t="shared" si="2"/>
        <v>250.232</v>
      </c>
      <c r="V28" s="57">
        <f t="shared" si="2"/>
        <v>214.67599999999999</v>
      </c>
      <c r="W28" s="57">
        <f t="shared" si="2"/>
        <v>218.09700000000001</v>
      </c>
      <c r="X28" s="57">
        <f t="shared" si="2"/>
        <v>215.20500000000001</v>
      </c>
      <c r="Y28" s="57">
        <f t="shared" si="2"/>
        <v>212.94900000000001</v>
      </c>
      <c r="Z28" s="58" t="str">
        <f t="shared" si="2"/>
        <v/>
      </c>
      <c r="AA28" s="59">
        <f>SUM(AA25:AA27)</f>
        <v>5626.9609999999993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204.28100000000001</v>
      </c>
      <c r="C39" s="83">
        <f t="shared" ref="C39:Z39" si="6">IF(LEN(C$2)&gt;0,C14+C22+C36,"")</f>
        <v>206.947</v>
      </c>
      <c r="D39" s="83">
        <f t="shared" si="6"/>
        <v>205.87899999999999</v>
      </c>
      <c r="E39" s="83">
        <f t="shared" si="6"/>
        <v>203.971</v>
      </c>
      <c r="F39" s="83">
        <f t="shared" si="6"/>
        <v>204.476</v>
      </c>
      <c r="G39" s="83">
        <f t="shared" si="6"/>
        <v>224.75300000000001</v>
      </c>
      <c r="H39" s="83">
        <f t="shared" si="6"/>
        <v>212.09400000000002</v>
      </c>
      <c r="I39" s="83">
        <f t="shared" si="6"/>
        <v>234.25899999999999</v>
      </c>
      <c r="J39" s="83">
        <f t="shared" si="6"/>
        <v>245.238</v>
      </c>
      <c r="K39" s="83">
        <f t="shared" si="6"/>
        <v>249.87099999999998</v>
      </c>
      <c r="L39" s="83">
        <f t="shared" si="6"/>
        <v>245.84700000000001</v>
      </c>
      <c r="M39" s="83">
        <f t="shared" si="6"/>
        <v>243.54300000000001</v>
      </c>
      <c r="N39" s="83">
        <f t="shared" si="6"/>
        <v>261.363</v>
      </c>
      <c r="O39" s="83">
        <f t="shared" si="6"/>
        <v>246.488</v>
      </c>
      <c r="P39" s="83">
        <f t="shared" si="6"/>
        <v>255.81100000000001</v>
      </c>
      <c r="Q39" s="83">
        <f t="shared" si="6"/>
        <v>265.51</v>
      </c>
      <c r="R39" s="83">
        <f t="shared" si="6"/>
        <v>329.20600000000002</v>
      </c>
      <c r="S39" s="83">
        <f t="shared" si="6"/>
        <v>256.38200000000001</v>
      </c>
      <c r="T39" s="83">
        <f t="shared" si="6"/>
        <v>219.88300000000001</v>
      </c>
      <c r="U39" s="83">
        <f t="shared" si="6"/>
        <v>250.23199999999997</v>
      </c>
      <c r="V39" s="83">
        <f t="shared" si="6"/>
        <v>214.67599999999999</v>
      </c>
      <c r="W39" s="83">
        <f t="shared" si="6"/>
        <v>218.09699999999998</v>
      </c>
      <c r="X39" s="83">
        <f t="shared" si="6"/>
        <v>215.20499999999998</v>
      </c>
      <c r="Y39" s="83">
        <f t="shared" si="6"/>
        <v>212.94899999999998</v>
      </c>
      <c r="Z39" s="84" t="str">
        <f t="shared" si="6"/>
        <v/>
      </c>
      <c r="AA39" s="96">
        <f>SUM(B39:Z39)</f>
        <v>5626.9609999999993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44168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204.28100000000001</v>
      </c>
      <c r="C4" s="18">
        <v>206.947</v>
      </c>
      <c r="D4" s="18">
        <v>205.87899999999999</v>
      </c>
      <c r="E4" s="18">
        <v>203.971</v>
      </c>
      <c r="F4" s="18">
        <v>204.476</v>
      </c>
      <c r="G4" s="18">
        <v>224.75299999999999</v>
      </c>
      <c r="H4" s="18">
        <v>212.09399999999999</v>
      </c>
      <c r="I4" s="18">
        <v>234.25899999999999</v>
      </c>
      <c r="J4" s="18">
        <v>245.238</v>
      </c>
      <c r="K4" s="18">
        <v>249.87100000000001</v>
      </c>
      <c r="L4" s="18">
        <v>245.84700000000001</v>
      </c>
      <c r="M4" s="18">
        <v>243.54300000000001</v>
      </c>
      <c r="N4" s="18">
        <v>261.363</v>
      </c>
      <c r="O4" s="18">
        <v>246.488</v>
      </c>
      <c r="P4" s="18">
        <v>255.81100000000001</v>
      </c>
      <c r="Q4" s="18">
        <v>265.51</v>
      </c>
      <c r="R4" s="18">
        <v>329.20600000000002</v>
      </c>
      <c r="S4" s="18">
        <v>256.38200000000001</v>
      </c>
      <c r="T4" s="18">
        <v>219.88300000000001</v>
      </c>
      <c r="U4" s="18">
        <v>250.232</v>
      </c>
      <c r="V4" s="18">
        <v>214.67599999999999</v>
      </c>
      <c r="W4" s="18">
        <v>218.09700000000001</v>
      </c>
      <c r="X4" s="18">
        <v>215.20500000000001</v>
      </c>
      <c r="Y4" s="18">
        <v>212.94900000000001</v>
      </c>
      <c r="Z4" s="19"/>
      <c r="AA4" s="20">
        <f>SUM(B4:Z4)</f>
        <v>5626.9609999999993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47.05</v>
      </c>
      <c r="C7" s="28">
        <v>44.21</v>
      </c>
      <c r="D7" s="28">
        <v>41.84</v>
      </c>
      <c r="E7" s="28">
        <v>40.06</v>
      </c>
      <c r="F7" s="28">
        <v>43.01</v>
      </c>
      <c r="G7" s="28">
        <v>71.55</v>
      </c>
      <c r="H7" s="28">
        <v>75.66</v>
      </c>
      <c r="I7" s="28">
        <v>120</v>
      </c>
      <c r="J7" s="28">
        <v>130</v>
      </c>
      <c r="K7" s="28">
        <v>130</v>
      </c>
      <c r="L7" s="28">
        <v>130</v>
      </c>
      <c r="M7" s="28">
        <v>130</v>
      </c>
      <c r="N7" s="28">
        <v>130</v>
      </c>
      <c r="O7" s="28">
        <v>130</v>
      </c>
      <c r="P7" s="28">
        <v>130</v>
      </c>
      <c r="Q7" s="28">
        <v>129.32</v>
      </c>
      <c r="R7" s="28">
        <v>130</v>
      </c>
      <c r="S7" s="28">
        <v>121.97</v>
      </c>
      <c r="T7" s="28">
        <v>117.44</v>
      </c>
      <c r="U7" s="28">
        <v>130</v>
      </c>
      <c r="V7" s="28">
        <v>88.19</v>
      </c>
      <c r="W7" s="28">
        <v>64.650000000000006</v>
      </c>
      <c r="X7" s="28">
        <v>51.34</v>
      </c>
      <c r="Y7" s="28">
        <v>47.11</v>
      </c>
      <c r="Z7" s="29"/>
      <c r="AA7" s="30">
        <v>94.725000000000023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200</v>
      </c>
      <c r="C11" s="47">
        <v>200</v>
      </c>
      <c r="D11" s="47">
        <v>200</v>
      </c>
      <c r="E11" s="47">
        <v>200</v>
      </c>
      <c r="F11" s="47">
        <v>200</v>
      </c>
      <c r="G11" s="47">
        <v>200</v>
      </c>
      <c r="H11" s="47">
        <v>200</v>
      </c>
      <c r="I11" s="47">
        <v>200</v>
      </c>
      <c r="J11" s="47">
        <v>105.527</v>
      </c>
      <c r="K11" s="47">
        <v>64.804000000000002</v>
      </c>
      <c r="L11" s="47">
        <v>6.2160000000000002</v>
      </c>
      <c r="M11" s="47">
        <v>49.780999999999999</v>
      </c>
      <c r="N11" s="47">
        <v>41.747</v>
      </c>
      <c r="O11" s="47">
        <v>186.70699999999999</v>
      </c>
      <c r="P11" s="47">
        <v>22.983000000000001</v>
      </c>
      <c r="Q11" s="47"/>
      <c r="R11" s="47"/>
      <c r="S11" s="47">
        <v>1</v>
      </c>
      <c r="T11" s="47">
        <v>15</v>
      </c>
      <c r="U11" s="47">
        <v>171.04</v>
      </c>
      <c r="V11" s="47">
        <v>200</v>
      </c>
      <c r="W11" s="47">
        <v>200</v>
      </c>
      <c r="X11" s="47">
        <v>200</v>
      </c>
      <c r="Y11" s="47">
        <v>200</v>
      </c>
      <c r="Z11" s="48"/>
      <c r="AA11" s="49">
        <f>SUM(B11:Z11)</f>
        <v>3064.8050000000003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>
        <v>108.874</v>
      </c>
      <c r="L12" s="47">
        <v>177.38200000000001</v>
      </c>
      <c r="M12" s="47">
        <v>127.886</v>
      </c>
      <c r="N12" s="47">
        <v>157.37700000000001</v>
      </c>
      <c r="O12" s="47"/>
      <c r="P12" s="47">
        <v>172.86500000000001</v>
      </c>
      <c r="Q12" s="47">
        <v>210</v>
      </c>
      <c r="R12" s="47">
        <v>265.29599999999999</v>
      </c>
      <c r="S12" s="47">
        <v>199</v>
      </c>
      <c r="T12" s="47">
        <v>185</v>
      </c>
      <c r="U12" s="47">
        <v>15.706</v>
      </c>
      <c r="V12" s="47"/>
      <c r="W12" s="47"/>
      <c r="X12" s="47"/>
      <c r="Y12" s="47"/>
      <c r="Z12" s="48"/>
      <c r="AA12" s="49">
        <f>SUM(B12:Z12)</f>
        <v>1619.386</v>
      </c>
    </row>
    <row r="13" spans="1:27" ht="24.95" customHeight="1" x14ac:dyDescent="0.2">
      <c r="A13" s="50" t="s">
        <v>9</v>
      </c>
      <c r="B13" s="51"/>
      <c r="C13" s="52">
        <v>2.7090000000000001</v>
      </c>
      <c r="D13" s="52">
        <v>2.056</v>
      </c>
      <c r="E13" s="52">
        <v>3.7999999999999999E-2</v>
      </c>
      <c r="F13" s="52"/>
      <c r="G13" s="52">
        <v>0.246</v>
      </c>
      <c r="H13" s="52">
        <v>0.113</v>
      </c>
      <c r="I13" s="52">
        <v>0.498</v>
      </c>
      <c r="J13" s="52">
        <v>0.57299999999999995</v>
      </c>
      <c r="K13" s="52">
        <v>0.63700000000000001</v>
      </c>
      <c r="L13" s="52">
        <v>0.745</v>
      </c>
      <c r="M13" s="52">
        <v>0.63400000000000001</v>
      </c>
      <c r="N13" s="52">
        <v>0.74099999999999999</v>
      </c>
      <c r="O13" s="52">
        <v>0.59199999999999997</v>
      </c>
      <c r="P13" s="52"/>
      <c r="Q13" s="52"/>
      <c r="R13" s="52"/>
      <c r="S13" s="52"/>
      <c r="T13" s="52"/>
      <c r="U13" s="52"/>
      <c r="V13" s="52">
        <v>2.2389999999999999</v>
      </c>
      <c r="W13" s="52">
        <v>6.5139999999999993</v>
      </c>
      <c r="X13" s="52">
        <v>9.1819999999999986</v>
      </c>
      <c r="Y13" s="52">
        <v>7.13</v>
      </c>
      <c r="Z13" s="53"/>
      <c r="AA13" s="54">
        <f>SUM(B13:Z13)</f>
        <v>34.646999999999998</v>
      </c>
    </row>
    <row r="14" spans="1:27" ht="30" customHeight="1" thickBot="1" x14ac:dyDescent="0.25">
      <c r="A14" s="55" t="s">
        <v>10</v>
      </c>
      <c r="B14" s="56">
        <f>IF(LEN(B$2)&gt;0,SUM(B10:B13),"")</f>
        <v>200</v>
      </c>
      <c r="C14" s="57">
        <f t="shared" ref="C14:Z14" si="0">IF(LEN(C$2)&gt;0,SUM(C10:C13),"")</f>
        <v>202.709</v>
      </c>
      <c r="D14" s="57">
        <f t="shared" si="0"/>
        <v>202.05600000000001</v>
      </c>
      <c r="E14" s="57">
        <f t="shared" si="0"/>
        <v>200.03800000000001</v>
      </c>
      <c r="F14" s="57">
        <f t="shared" si="0"/>
        <v>200</v>
      </c>
      <c r="G14" s="57">
        <f t="shared" si="0"/>
        <v>200.24600000000001</v>
      </c>
      <c r="H14" s="57">
        <f t="shared" si="0"/>
        <v>200.113</v>
      </c>
      <c r="I14" s="57">
        <f t="shared" si="0"/>
        <v>200.49799999999999</v>
      </c>
      <c r="J14" s="57">
        <f t="shared" si="0"/>
        <v>106.1</v>
      </c>
      <c r="K14" s="57">
        <f t="shared" si="0"/>
        <v>174.315</v>
      </c>
      <c r="L14" s="57">
        <f t="shared" si="0"/>
        <v>184.34300000000002</v>
      </c>
      <c r="M14" s="57">
        <f t="shared" si="0"/>
        <v>178.30099999999999</v>
      </c>
      <c r="N14" s="57">
        <f t="shared" si="0"/>
        <v>199.86500000000004</v>
      </c>
      <c r="O14" s="57">
        <f t="shared" si="0"/>
        <v>187.29900000000001</v>
      </c>
      <c r="P14" s="57">
        <f t="shared" si="0"/>
        <v>195.84800000000001</v>
      </c>
      <c r="Q14" s="57">
        <f t="shared" si="0"/>
        <v>210</v>
      </c>
      <c r="R14" s="57">
        <f t="shared" si="0"/>
        <v>265.29599999999999</v>
      </c>
      <c r="S14" s="57">
        <f t="shared" si="0"/>
        <v>200</v>
      </c>
      <c r="T14" s="57">
        <f t="shared" si="0"/>
        <v>200</v>
      </c>
      <c r="U14" s="57">
        <f t="shared" si="0"/>
        <v>186.74599999999998</v>
      </c>
      <c r="V14" s="57">
        <f t="shared" si="0"/>
        <v>202.239</v>
      </c>
      <c r="W14" s="57">
        <f t="shared" si="0"/>
        <v>206.51400000000001</v>
      </c>
      <c r="X14" s="57">
        <f t="shared" si="0"/>
        <v>209.18199999999999</v>
      </c>
      <c r="Y14" s="57">
        <f t="shared" si="0"/>
        <v>207.13</v>
      </c>
      <c r="Z14" s="58" t="str">
        <f t="shared" si="0"/>
        <v/>
      </c>
      <c r="AA14" s="59">
        <f>SUM(AA9:AA13)</f>
        <v>4718.8380000000006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>
        <v>1.22</v>
      </c>
      <c r="N17" s="67">
        <v>1.22</v>
      </c>
      <c r="O17" s="67">
        <v>1.22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3.66</v>
      </c>
    </row>
    <row r="18" spans="1:27" ht="24.95" customHeight="1" x14ac:dyDescent="0.2">
      <c r="A18" s="70" t="s">
        <v>13</v>
      </c>
      <c r="B18" s="71">
        <v>1.286</v>
      </c>
      <c r="C18" s="72">
        <v>1.282</v>
      </c>
      <c r="D18" s="72">
        <v>1.274</v>
      </c>
      <c r="E18" s="72">
        <v>1.302</v>
      </c>
      <c r="F18" s="72">
        <v>1.321</v>
      </c>
      <c r="G18" s="72">
        <v>2.7469999999999999</v>
      </c>
      <c r="H18" s="72">
        <v>1.8460000000000001</v>
      </c>
      <c r="I18" s="72">
        <v>4.5280000000000005</v>
      </c>
      <c r="J18" s="72">
        <v>24.959</v>
      </c>
      <c r="K18" s="72">
        <v>25.127000000000002</v>
      </c>
      <c r="L18" s="72">
        <v>22.638999999999999</v>
      </c>
      <c r="M18" s="72">
        <v>30.878999999999998</v>
      </c>
      <c r="N18" s="72">
        <v>30.681000000000004</v>
      </c>
      <c r="O18" s="72">
        <v>30.327000000000002</v>
      </c>
      <c r="P18" s="72">
        <v>22.023000000000003</v>
      </c>
      <c r="Q18" s="72">
        <v>21.427</v>
      </c>
      <c r="R18" s="72">
        <v>20.869</v>
      </c>
      <c r="S18" s="72">
        <v>22.588000000000005</v>
      </c>
      <c r="T18" s="72">
        <v>4.7069999999999999</v>
      </c>
      <c r="U18" s="72">
        <v>20.756999999999998</v>
      </c>
      <c r="V18" s="72">
        <v>1.5589999999999999</v>
      </c>
      <c r="W18" s="72">
        <v>1.4379999999999999</v>
      </c>
      <c r="X18" s="72"/>
      <c r="Y18" s="72"/>
      <c r="Z18" s="73"/>
      <c r="AA18" s="74">
        <f>SUM(B18:Z18)</f>
        <v>295.56600000000003</v>
      </c>
    </row>
    <row r="19" spans="1:27" ht="24.95" customHeight="1" x14ac:dyDescent="0.2">
      <c r="A19" s="70" t="s">
        <v>14</v>
      </c>
      <c r="B19" s="75">
        <v>2.9950000000000001</v>
      </c>
      <c r="C19" s="76">
        <v>2.9559999999999995</v>
      </c>
      <c r="D19" s="76">
        <v>2.5489999999999995</v>
      </c>
      <c r="E19" s="76">
        <v>2.6309999999999998</v>
      </c>
      <c r="F19" s="76">
        <v>3.1549999999999998</v>
      </c>
      <c r="G19" s="76">
        <v>21.76</v>
      </c>
      <c r="H19" s="76">
        <v>10.135</v>
      </c>
      <c r="I19" s="76">
        <v>29.233000000000001</v>
      </c>
      <c r="J19" s="76">
        <v>114.179</v>
      </c>
      <c r="K19" s="76">
        <v>50.429000000000002</v>
      </c>
      <c r="L19" s="76">
        <v>38.865000000000002</v>
      </c>
      <c r="M19" s="76">
        <v>33.143000000000001</v>
      </c>
      <c r="N19" s="76">
        <v>29.597000000000001</v>
      </c>
      <c r="O19" s="76">
        <v>27.641999999999999</v>
      </c>
      <c r="P19" s="76">
        <v>37.94</v>
      </c>
      <c r="Q19" s="76">
        <v>34.082999999999998</v>
      </c>
      <c r="R19" s="76">
        <v>43.041000000000004</v>
      </c>
      <c r="S19" s="76">
        <v>33.793999999999997</v>
      </c>
      <c r="T19" s="76">
        <v>15.176</v>
      </c>
      <c r="U19" s="76">
        <v>42.728999999999999</v>
      </c>
      <c r="V19" s="76">
        <v>10.878</v>
      </c>
      <c r="W19" s="76">
        <v>10.145</v>
      </c>
      <c r="X19" s="76">
        <v>6.0229999999999997</v>
      </c>
      <c r="Y19" s="76">
        <v>5.819</v>
      </c>
      <c r="Z19" s="73"/>
      <c r="AA19" s="74">
        <f>SUM(B19:Z19)</f>
        <v>608.89700000000005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4.2810000000000006</v>
      </c>
      <c r="C22" s="83">
        <f t="shared" si="1"/>
        <v>4.2379999999999995</v>
      </c>
      <c r="D22" s="83">
        <f t="shared" si="1"/>
        <v>3.8229999999999995</v>
      </c>
      <c r="E22" s="83">
        <f t="shared" si="1"/>
        <v>3.9329999999999998</v>
      </c>
      <c r="F22" s="83">
        <f t="shared" si="1"/>
        <v>4.476</v>
      </c>
      <c r="G22" s="83">
        <f t="shared" si="1"/>
        <v>24.507000000000001</v>
      </c>
      <c r="H22" s="83">
        <f t="shared" si="1"/>
        <v>11.981</v>
      </c>
      <c r="I22" s="83">
        <f t="shared" si="1"/>
        <v>33.761000000000003</v>
      </c>
      <c r="J22" s="83">
        <f t="shared" si="1"/>
        <v>139.13800000000001</v>
      </c>
      <c r="K22" s="83">
        <f t="shared" si="1"/>
        <v>75.556000000000012</v>
      </c>
      <c r="L22" s="83">
        <f t="shared" si="1"/>
        <v>61.504000000000005</v>
      </c>
      <c r="M22" s="83">
        <f t="shared" si="1"/>
        <v>65.24199999999999</v>
      </c>
      <c r="N22" s="83">
        <f t="shared" si="1"/>
        <v>61.498000000000005</v>
      </c>
      <c r="O22" s="83">
        <f t="shared" si="1"/>
        <v>59.189</v>
      </c>
      <c r="P22" s="83">
        <f t="shared" si="1"/>
        <v>59.963000000000001</v>
      </c>
      <c r="Q22" s="83">
        <f t="shared" si="1"/>
        <v>55.51</v>
      </c>
      <c r="R22" s="83">
        <f t="shared" si="1"/>
        <v>63.910000000000004</v>
      </c>
      <c r="S22" s="83">
        <f t="shared" si="1"/>
        <v>56.382000000000005</v>
      </c>
      <c r="T22" s="83">
        <f t="shared" si="1"/>
        <v>19.882999999999999</v>
      </c>
      <c r="U22" s="83">
        <f t="shared" si="1"/>
        <v>63.485999999999997</v>
      </c>
      <c r="V22" s="83">
        <f t="shared" si="1"/>
        <v>12.436999999999999</v>
      </c>
      <c r="W22" s="83">
        <f t="shared" si="1"/>
        <v>11.583</v>
      </c>
      <c r="X22" s="83">
        <f t="shared" si="1"/>
        <v>6.0229999999999997</v>
      </c>
      <c r="Y22" s="83">
        <f t="shared" si="1"/>
        <v>5.819</v>
      </c>
      <c r="Z22" s="84">
        <f t="shared" si="1"/>
        <v>0</v>
      </c>
      <c r="AA22" s="85">
        <f t="shared" si="1"/>
        <v>908.12300000000005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204.28100000000001</v>
      </c>
      <c r="C26" s="72">
        <v>206.947</v>
      </c>
      <c r="D26" s="72">
        <v>205.87899999999999</v>
      </c>
      <c r="E26" s="72">
        <v>203.971</v>
      </c>
      <c r="F26" s="72">
        <v>204.476</v>
      </c>
      <c r="G26" s="72">
        <v>224.75299999999999</v>
      </c>
      <c r="H26" s="72">
        <v>212.09399999999999</v>
      </c>
      <c r="I26" s="72">
        <v>234.25899999999999</v>
      </c>
      <c r="J26" s="72">
        <v>245.238</v>
      </c>
      <c r="K26" s="72">
        <v>249.87100000000001</v>
      </c>
      <c r="L26" s="72">
        <v>245.84700000000001</v>
      </c>
      <c r="M26" s="72">
        <v>243.54300000000001</v>
      </c>
      <c r="N26" s="72">
        <v>261.363</v>
      </c>
      <c r="O26" s="72">
        <v>246.488</v>
      </c>
      <c r="P26" s="72">
        <v>255.81100000000001</v>
      </c>
      <c r="Q26" s="72">
        <v>265.51</v>
      </c>
      <c r="R26" s="72">
        <v>329.20600000000002</v>
      </c>
      <c r="S26" s="72">
        <v>256.38200000000001</v>
      </c>
      <c r="T26" s="72">
        <v>219.88300000000001</v>
      </c>
      <c r="U26" s="72">
        <v>250.232</v>
      </c>
      <c r="V26" s="72">
        <v>214.67599999999999</v>
      </c>
      <c r="W26" s="72">
        <v>218.09700000000001</v>
      </c>
      <c r="X26" s="72">
        <v>215.20500000000001</v>
      </c>
      <c r="Y26" s="72">
        <v>212.94900000000001</v>
      </c>
      <c r="Z26" s="73"/>
      <c r="AA26" s="74">
        <f>SUM(B26:Z26)</f>
        <v>5626.9609999999993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204.28100000000001</v>
      </c>
      <c r="C28" s="57">
        <f t="shared" si="2"/>
        <v>206.947</v>
      </c>
      <c r="D28" s="57">
        <f t="shared" si="2"/>
        <v>205.87899999999999</v>
      </c>
      <c r="E28" s="57">
        <f t="shared" si="2"/>
        <v>203.971</v>
      </c>
      <c r="F28" s="57">
        <f t="shared" si="2"/>
        <v>204.476</v>
      </c>
      <c r="G28" s="57">
        <f t="shared" si="2"/>
        <v>224.75299999999999</v>
      </c>
      <c r="H28" s="57">
        <f t="shared" si="2"/>
        <v>212.09399999999999</v>
      </c>
      <c r="I28" s="57">
        <f t="shared" si="2"/>
        <v>234.25899999999999</v>
      </c>
      <c r="J28" s="57">
        <f t="shared" si="2"/>
        <v>245.238</v>
      </c>
      <c r="K28" s="57">
        <f t="shared" si="2"/>
        <v>249.87100000000001</v>
      </c>
      <c r="L28" s="57">
        <f t="shared" si="2"/>
        <v>245.84700000000001</v>
      </c>
      <c r="M28" s="57">
        <f t="shared" si="2"/>
        <v>243.54300000000001</v>
      </c>
      <c r="N28" s="57">
        <f t="shared" si="2"/>
        <v>261.363</v>
      </c>
      <c r="O28" s="57">
        <f t="shared" si="2"/>
        <v>246.488</v>
      </c>
      <c r="P28" s="57">
        <f t="shared" si="2"/>
        <v>255.81100000000001</v>
      </c>
      <c r="Q28" s="57">
        <f t="shared" si="2"/>
        <v>265.51</v>
      </c>
      <c r="R28" s="57">
        <f t="shared" si="2"/>
        <v>329.20600000000002</v>
      </c>
      <c r="S28" s="57">
        <f t="shared" si="2"/>
        <v>256.38200000000001</v>
      </c>
      <c r="T28" s="57">
        <f t="shared" si="2"/>
        <v>219.88300000000001</v>
      </c>
      <c r="U28" s="57">
        <f t="shared" si="2"/>
        <v>250.232</v>
      </c>
      <c r="V28" s="57">
        <f t="shared" si="2"/>
        <v>214.67599999999999</v>
      </c>
      <c r="W28" s="57">
        <f t="shared" si="2"/>
        <v>218.09700000000001</v>
      </c>
      <c r="X28" s="57">
        <f t="shared" si="2"/>
        <v>215.20500000000001</v>
      </c>
      <c r="Y28" s="57">
        <f t="shared" si="2"/>
        <v>212.94900000000001</v>
      </c>
      <c r="Z28" s="58">
        <f t="shared" si="2"/>
        <v>0</v>
      </c>
      <c r="AA28" s="59">
        <f t="shared" si="2"/>
        <v>5626.9609999999993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204.28100000000001</v>
      </c>
      <c r="C39" s="83">
        <f t="shared" ref="C39:Z39" si="6">SUM(C10:C13)+C22+C36</f>
        <v>206.947</v>
      </c>
      <c r="D39" s="83">
        <f t="shared" si="6"/>
        <v>205.87900000000002</v>
      </c>
      <c r="E39" s="83">
        <f t="shared" si="6"/>
        <v>203.971</v>
      </c>
      <c r="F39" s="83">
        <f t="shared" si="6"/>
        <v>204.476</v>
      </c>
      <c r="G39" s="83">
        <f t="shared" si="6"/>
        <v>224.75300000000001</v>
      </c>
      <c r="H39" s="83">
        <f t="shared" si="6"/>
        <v>212.09399999999999</v>
      </c>
      <c r="I39" s="83">
        <f t="shared" si="6"/>
        <v>234.25899999999999</v>
      </c>
      <c r="J39" s="83">
        <f t="shared" si="6"/>
        <v>245.238</v>
      </c>
      <c r="K39" s="83">
        <f t="shared" si="6"/>
        <v>249.87100000000001</v>
      </c>
      <c r="L39" s="83">
        <f t="shared" si="6"/>
        <v>245.84700000000004</v>
      </c>
      <c r="M39" s="83">
        <f t="shared" si="6"/>
        <v>243.54299999999998</v>
      </c>
      <c r="N39" s="83">
        <f t="shared" si="6"/>
        <v>261.36300000000006</v>
      </c>
      <c r="O39" s="83">
        <f t="shared" si="6"/>
        <v>246.488</v>
      </c>
      <c r="P39" s="83">
        <f t="shared" si="6"/>
        <v>255.81100000000001</v>
      </c>
      <c r="Q39" s="83">
        <f t="shared" si="6"/>
        <v>265.51</v>
      </c>
      <c r="R39" s="83">
        <f t="shared" si="6"/>
        <v>329.20600000000002</v>
      </c>
      <c r="S39" s="83">
        <f t="shared" si="6"/>
        <v>256.38200000000001</v>
      </c>
      <c r="T39" s="83">
        <f t="shared" si="6"/>
        <v>219.88300000000001</v>
      </c>
      <c r="U39" s="83">
        <f t="shared" si="6"/>
        <v>250.23199999999997</v>
      </c>
      <c r="V39" s="83">
        <f t="shared" si="6"/>
        <v>214.67600000000002</v>
      </c>
      <c r="W39" s="83">
        <f t="shared" si="6"/>
        <v>218.09700000000001</v>
      </c>
      <c r="X39" s="83">
        <f t="shared" si="6"/>
        <v>215.20499999999998</v>
      </c>
      <c r="Y39" s="83">
        <f t="shared" si="6"/>
        <v>212.94899999999998</v>
      </c>
      <c r="Z39" s="84">
        <f t="shared" si="6"/>
        <v>0</v>
      </c>
      <c r="AA39" s="96">
        <f>SUM(B39:Z39)</f>
        <v>5626.9610000000002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2020-12-02T13:59:14Z</dcterms:created>
  <dcterms:modified xsi:type="dcterms:W3CDTF">2020-12-02T13:59:16Z</dcterms:modified>
</cp:coreProperties>
</file>