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[1]SPOT_Orders_OverView_01!$A$19:$A$34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<sst xmlns="http://schemas.openxmlformats.org/spreadsheetml/2006/main" count="74" uniqueCount="41">
  <si>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01/12/2020 15:47:12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</si>
  <si>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</si>
  <si>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</si>
  <si>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</si>
  <si>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</si>
  <si>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</si>
  <si>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</si>
  <si>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</si>
  <si>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</si>
  <si>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</si>
  <si>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</si>
  <si>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</si>
  <si>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</si>
  <si>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</si>
  <si>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</si>
  <si>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</si>
  <si>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</si>
  <si>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</si>
  <si>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</si>
  <si>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</si>
  <si>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</si>
  <si>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</si>
  <si>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</si>
  <si>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</si>
  <si>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</si>
  <si>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</si>
  <si>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</si>
  <si>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</si>
  <si>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</si>
  <si>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</si>
  <si>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</si>
  <si>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</si>
  <si>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</si>
  <si>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</si>
  <si>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</si>
  <si>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</si>
  <si>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</si>
  <si>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</si>
  <si>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</si>
  <si>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</si>
  <si>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'1'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</si>
</sst>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4">
                  <c:v>0.999</c:v>
                </c:pt>
                <c:pt idx="5">
                  <c:v>2.5179999999999998</c:v>
                </c:pt>
                <c:pt idx="6">
                  <c:v>2.6080000000000001</c:v>
                </c:pt>
                <c:pt idx="7">
                  <c:v>16.393000000000001</c:v>
                </c:pt>
                <c:pt idx="8">
                  <c:v>33.457000000000001</c:v>
                </c:pt>
                <c:pt idx="9">
                  <c:v>21.701999999999998</c:v>
                </c:pt>
                <c:pt idx="10">
                  <c:v>21.648000000000003</c:v>
                </c:pt>
                <c:pt idx="11">
                  <c:v>21.620999999999999</c:v>
                </c:pt>
                <c:pt idx="12">
                  <c:v>18.048000000000002</c:v>
                </c:pt>
                <c:pt idx="13">
                  <c:v>15.409000000000001</c:v>
                </c:pt>
                <c:pt idx="14">
                  <c:v>24.606999999999999</c:v>
                </c:pt>
                <c:pt idx="15">
                  <c:v>33.484999999999999</c:v>
                </c:pt>
                <c:pt idx="16">
                  <c:v>67.308999999999997</c:v>
                </c:pt>
                <c:pt idx="17">
                  <c:v>67.308999999999997</c:v>
                </c:pt>
                <c:pt idx="18">
                  <c:v>67.308999999999997</c:v>
                </c:pt>
                <c:pt idx="19">
                  <c:v>27.577000000000002</c:v>
                </c:pt>
                <c:pt idx="20">
                  <c:v>15</c:v>
                </c:pt>
                <c:pt idx="21">
                  <c:v>9.51</c:v>
                </c:pt>
                <c:pt idx="22">
                  <c:v>8.3490000000000002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9.2659999999999982</c:v>
                </c:pt>
                <c:pt idx="1">
                  <c:v>9.9</c:v>
                </c:pt>
                <c:pt idx="2">
                  <c:v>9.4510000000000005</c:v>
                </c:pt>
                <c:pt idx="3">
                  <c:v>8.2149999999999999</c:v>
                </c:pt>
                <c:pt idx="4">
                  <c:v>6.99</c:v>
                </c:pt>
                <c:pt idx="5">
                  <c:v>6.9689999999999994</c:v>
                </c:pt>
                <c:pt idx="6">
                  <c:v>9.9749999999999996</c:v>
                </c:pt>
                <c:pt idx="7">
                  <c:v>8.7349999999999994</c:v>
                </c:pt>
                <c:pt idx="8">
                  <c:v>5.3429999999999991</c:v>
                </c:pt>
                <c:pt idx="9">
                  <c:v>7.918000000000001</c:v>
                </c:pt>
                <c:pt idx="10">
                  <c:v>7.9790000000000001</c:v>
                </c:pt>
                <c:pt idx="11">
                  <c:v>7.9730000000000008</c:v>
                </c:pt>
                <c:pt idx="12">
                  <c:v>9.8610000000000007</c:v>
                </c:pt>
                <c:pt idx="13">
                  <c:v>10.404</c:v>
                </c:pt>
                <c:pt idx="14">
                  <c:v>5.7770000000000001</c:v>
                </c:pt>
                <c:pt idx="15">
                  <c:v>4.2829999999999995</c:v>
                </c:pt>
                <c:pt idx="16">
                  <c:v>7.8770000000000007</c:v>
                </c:pt>
                <c:pt idx="17">
                  <c:v>8.4710000000000001</c:v>
                </c:pt>
                <c:pt idx="18">
                  <c:v>9.168000000000001</c:v>
                </c:pt>
                <c:pt idx="19">
                  <c:v>6.1549999999999994</c:v>
                </c:pt>
                <c:pt idx="20">
                  <c:v>5.9249999999999998</c:v>
                </c:pt>
                <c:pt idx="21">
                  <c:v>6.4450000000000003</c:v>
                </c:pt>
                <c:pt idx="22">
                  <c:v>6.383</c:v>
                </c:pt>
                <c:pt idx="23">
                  <c:v>7.0140000000000002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0507568"/>
        <c:axId val="2648100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11.776</c:v>
                </c:pt>
                <c:pt idx="1">
                  <c:v>11.26</c:v>
                </c:pt>
                <c:pt idx="2">
                  <c:v>10.090999999999999</c:v>
                </c:pt>
                <c:pt idx="3">
                  <c:v>8.8249999999999993</c:v>
                </c:pt>
                <c:pt idx="4">
                  <c:v>8.6289999999999996</c:v>
                </c:pt>
                <c:pt idx="5">
                  <c:v>9.6769999999999996</c:v>
                </c:pt>
                <c:pt idx="6">
                  <c:v>12.583</c:v>
                </c:pt>
                <c:pt idx="7">
                  <c:v>25.128</c:v>
                </c:pt>
                <c:pt idx="8">
                  <c:v>38.799999999999997</c:v>
                </c:pt>
                <c:pt idx="9">
                  <c:v>29.62</c:v>
                </c:pt>
                <c:pt idx="10">
                  <c:v>29.626999999999999</c:v>
                </c:pt>
                <c:pt idx="11">
                  <c:v>29.594000000000001</c:v>
                </c:pt>
                <c:pt idx="12">
                  <c:v>27.908999999999999</c:v>
                </c:pt>
                <c:pt idx="13">
                  <c:v>25.812999999999999</c:v>
                </c:pt>
                <c:pt idx="14">
                  <c:v>30.384</c:v>
                </c:pt>
                <c:pt idx="15">
                  <c:v>37.768000000000001</c:v>
                </c:pt>
                <c:pt idx="16">
                  <c:v>289.80900000000003</c:v>
                </c:pt>
                <c:pt idx="17">
                  <c:v>356.40100000000001</c:v>
                </c:pt>
                <c:pt idx="18">
                  <c:v>187.89500000000001</c:v>
                </c:pt>
                <c:pt idx="19">
                  <c:v>33.731999999999999</c:v>
                </c:pt>
                <c:pt idx="20">
                  <c:v>20.925000000000001</c:v>
                </c:pt>
                <c:pt idx="21">
                  <c:v>15.955</c:v>
                </c:pt>
                <c:pt idx="22">
                  <c:v>14.731999999999999</c:v>
                </c:pt>
                <c:pt idx="23">
                  <c:v>7.0140000000000002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507568"/>
        <c:axId val="2648100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71.81</c:v>
                </c:pt>
                <c:pt idx="1">
                  <c:v>68.63</c:v>
                </c:pt>
                <c:pt idx="2">
                  <c:v>120</c:v>
                </c:pt>
                <c:pt idx="3">
                  <c:v>120</c:v>
                </c:pt>
                <c:pt idx="4">
                  <c:v>150</c:v>
                </c:pt>
                <c:pt idx="5">
                  <c:v>150</c:v>
                </c:pt>
                <c:pt idx="6">
                  <c:v>150</c:v>
                </c:pt>
                <c:pt idx="7">
                  <c:v>98.7</c:v>
                </c:pt>
                <c:pt idx="8">
                  <c:v>98.7</c:v>
                </c:pt>
                <c:pt idx="9">
                  <c:v>98.7</c:v>
                </c:pt>
                <c:pt idx="10">
                  <c:v>98.7</c:v>
                </c:pt>
                <c:pt idx="11">
                  <c:v>98.7</c:v>
                </c:pt>
                <c:pt idx="12">
                  <c:v>98.7</c:v>
                </c:pt>
                <c:pt idx="13">
                  <c:v>95.39</c:v>
                </c:pt>
                <c:pt idx="14">
                  <c:v>98.7</c:v>
                </c:pt>
                <c:pt idx="15">
                  <c:v>98.7</c:v>
                </c:pt>
                <c:pt idx="16">
                  <c:v>120</c:v>
                </c:pt>
                <c:pt idx="17">
                  <c:v>120</c:v>
                </c:pt>
                <c:pt idx="18">
                  <c:v>120</c:v>
                </c:pt>
                <c:pt idx="19">
                  <c:v>98.7</c:v>
                </c:pt>
                <c:pt idx="20">
                  <c:v>93.33</c:v>
                </c:pt>
                <c:pt idx="21">
                  <c:v>77.7</c:v>
                </c:pt>
                <c:pt idx="22">
                  <c:v>77.7</c:v>
                </c:pt>
                <c:pt idx="23">
                  <c:v>120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4810856"/>
        <c:axId val="264810464"/>
      </c:lineChart>
      <c:catAx>
        <c:axId val="320507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4810072"/>
        <c:crosses val="autoZero"/>
        <c:auto val="1"/>
        <c:lblAlgn val="ctr"/>
        <c:lblOffset val="100"/>
        <c:noMultiLvlLbl val="0"/>
      </c:catAx>
      <c:valAx>
        <c:axId val="264810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0507568"/>
        <c:crosses val="autoZero"/>
        <c:crossBetween val="between"/>
      </c:valAx>
      <c:valAx>
        <c:axId val="2648104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4810856"/>
        <c:crosses val="max"/>
        <c:crossBetween val="between"/>
      </c:valAx>
      <c:catAx>
        <c:axId val="2648108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64810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44167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44167</v>
          </cell>
        </row>
        <row r="5">
          <cell r="C5" t="str">
            <v>LIDA1</v>
          </cell>
        </row>
        <row r="20">
          <cell r="C20">
            <v>0</v>
          </cell>
        </row>
        <row r="21">
          <cell r="C21">
            <v>474.85799999999995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186.47700000000006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612.61199999999997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145.876</v>
          </cell>
        </row>
        <row r="34">
          <cell r="C34">
            <v>350.76299999999998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777.26900000000001</v>
          </cell>
        </row>
        <row r="41">
          <cell r="C41">
            <v>3.9E-2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B7">
            <v>71.81</v>
          </cell>
          <cell r="C7">
            <v>68.63</v>
          </cell>
          <cell r="D7">
            <v>120</v>
          </cell>
          <cell r="E7">
            <v>120</v>
          </cell>
          <cell r="F7">
            <v>150</v>
          </cell>
          <cell r="G7">
            <v>150</v>
          </cell>
          <cell r="H7">
            <v>150</v>
          </cell>
          <cell r="I7">
            <v>98.7</v>
          </cell>
          <cell r="J7">
            <v>98.7</v>
          </cell>
          <cell r="K7">
            <v>98.7</v>
          </cell>
          <cell r="L7">
            <v>98.7</v>
          </cell>
          <cell r="M7">
            <v>98.7</v>
          </cell>
          <cell r="N7">
            <v>98.7</v>
          </cell>
          <cell r="O7">
            <v>95.39</v>
          </cell>
          <cell r="P7">
            <v>98.7</v>
          </cell>
          <cell r="Q7">
            <v>98.7</v>
          </cell>
          <cell r="R7">
            <v>120</v>
          </cell>
          <cell r="S7">
            <v>120</v>
          </cell>
          <cell r="T7">
            <v>120</v>
          </cell>
          <cell r="U7">
            <v>98.7</v>
          </cell>
          <cell r="V7">
            <v>93.33</v>
          </cell>
          <cell r="W7">
            <v>77.7</v>
          </cell>
          <cell r="X7">
            <v>77.7</v>
          </cell>
          <cell r="Y7">
            <v>120</v>
          </cell>
        </row>
        <row r="35">
          <cell r="F35">
            <v>0.999</v>
          </cell>
          <cell r="G35">
            <v>2.5179999999999998</v>
          </cell>
          <cell r="H35">
            <v>2.6080000000000001</v>
          </cell>
        </row>
        <row r="37">
          <cell r="I37">
            <v>11.393000000000001</v>
          </cell>
          <cell r="J37">
            <v>28.457000000000001</v>
          </cell>
          <cell r="K37">
            <v>16.513999999999999</v>
          </cell>
          <cell r="L37">
            <v>16.664000000000001</v>
          </cell>
          <cell r="M37">
            <v>16.805</v>
          </cell>
          <cell r="N37">
            <v>12.932</v>
          </cell>
          <cell r="O37">
            <v>10.332000000000001</v>
          </cell>
          <cell r="P37">
            <v>19.167999999999999</v>
          </cell>
          <cell r="Q37">
            <v>28.484999999999999</v>
          </cell>
          <cell r="R37">
            <v>45.963000000000001</v>
          </cell>
          <cell r="S37">
            <v>45.963000000000001</v>
          </cell>
          <cell r="T37">
            <v>45.963000000000001</v>
          </cell>
          <cell r="U37">
            <v>22.577000000000002</v>
          </cell>
          <cell r="V37">
            <v>10</v>
          </cell>
          <cell r="W37">
            <v>9.51</v>
          </cell>
          <cell r="X37">
            <v>8.3490000000000002</v>
          </cell>
        </row>
        <row r="38">
          <cell r="I38">
            <v>5</v>
          </cell>
          <cell r="J38">
            <v>5</v>
          </cell>
          <cell r="K38">
            <v>5.1879999999999997</v>
          </cell>
          <cell r="L38">
            <v>4.984</v>
          </cell>
          <cell r="M38">
            <v>4.8159999999999998</v>
          </cell>
          <cell r="N38">
            <v>5.1159999999999997</v>
          </cell>
          <cell r="O38">
            <v>5.077</v>
          </cell>
          <cell r="P38">
            <v>5.4390000000000001</v>
          </cell>
          <cell r="Q38">
            <v>5</v>
          </cell>
          <cell r="R38">
            <v>21.346</v>
          </cell>
          <cell r="S38">
            <v>21.346</v>
          </cell>
          <cell r="T38">
            <v>21.346</v>
          </cell>
          <cell r="U38">
            <v>5</v>
          </cell>
          <cell r="V38">
            <v>5</v>
          </cell>
        </row>
        <row r="59">
          <cell r="B59">
            <v>9.2659999999999982</v>
          </cell>
          <cell r="C59">
            <v>9.9</v>
          </cell>
          <cell r="D59">
            <v>9.4510000000000005</v>
          </cell>
          <cell r="E59">
            <v>8.2149999999999999</v>
          </cell>
          <cell r="F59">
            <v>6.99</v>
          </cell>
          <cell r="G59">
            <v>6.9689999999999994</v>
          </cell>
          <cell r="H59">
            <v>9.9749999999999996</v>
          </cell>
          <cell r="I59">
            <v>8.7349999999999994</v>
          </cell>
          <cell r="J59">
            <v>5.3429999999999991</v>
          </cell>
          <cell r="K59">
            <v>7.918000000000001</v>
          </cell>
          <cell r="L59">
            <v>7.9790000000000001</v>
          </cell>
          <cell r="M59">
            <v>7.9730000000000008</v>
          </cell>
          <cell r="N59">
            <v>9.8610000000000007</v>
          </cell>
          <cell r="O59">
            <v>10.404</v>
          </cell>
          <cell r="P59">
            <v>5.7770000000000001</v>
          </cell>
          <cell r="Q59">
            <v>4.2829999999999995</v>
          </cell>
          <cell r="R59">
            <v>7.8770000000000007</v>
          </cell>
          <cell r="S59">
            <v>8.4710000000000001</v>
          </cell>
          <cell r="T59">
            <v>9.168000000000001</v>
          </cell>
          <cell r="U59">
            <v>6.1549999999999994</v>
          </cell>
          <cell r="V59">
            <v>5.9249999999999998</v>
          </cell>
          <cell r="W59">
            <v>6.4450000000000003</v>
          </cell>
          <cell r="X59">
            <v>6.383</v>
          </cell>
          <cell r="Y59">
            <v>7.0140000000000002</v>
          </cell>
        </row>
        <row r="66">
          <cell r="B66">
            <v>2.5099999999999998</v>
          </cell>
          <cell r="C66">
            <v>1.36</v>
          </cell>
          <cell r="D66">
            <v>0.64</v>
          </cell>
          <cell r="E66">
            <v>0.61</v>
          </cell>
          <cell r="F66">
            <v>0.64</v>
          </cell>
          <cell r="G66">
            <v>0.19</v>
          </cell>
          <cell r="R66">
            <v>214.62299999999999</v>
          </cell>
          <cell r="S66">
            <v>280.62099999999998</v>
          </cell>
          <cell r="T66">
            <v>111.41800000000001</v>
          </cell>
        </row>
      </sheetData>
      <sheetData sheetId="16">
        <row r="44">
          <cell r="Q44">
            <v>7.407</v>
          </cell>
          <cell r="R44">
            <v>133</v>
          </cell>
          <cell r="S44">
            <v>133</v>
          </cell>
          <cell r="T44">
            <v>115</v>
          </cell>
        </row>
        <row r="45">
          <cell r="R45">
            <v>81.33</v>
          </cell>
          <cell r="S45">
            <v>147.934</v>
          </cell>
          <cell r="T45">
            <v>15</v>
          </cell>
        </row>
        <row r="46">
          <cell r="R46">
            <v>54</v>
          </cell>
          <cell r="S46">
            <v>54</v>
          </cell>
          <cell r="T46">
            <v>36.597999999999999</v>
          </cell>
        </row>
        <row r="59">
          <cell r="Q59">
            <v>3.9E-2</v>
          </cell>
        </row>
        <row r="65">
          <cell r="B65">
            <v>3.1160000000000001</v>
          </cell>
          <cell r="C65">
            <v>3.0870000000000002</v>
          </cell>
          <cell r="D65">
            <v>3.09</v>
          </cell>
          <cell r="E65">
            <v>3.09</v>
          </cell>
          <cell r="F65">
            <v>3.0659999999999998</v>
          </cell>
          <cell r="G65">
            <v>3.8919999999999999</v>
          </cell>
          <cell r="H65">
            <v>4.2770000000000001</v>
          </cell>
          <cell r="I65">
            <v>8.5410000000000004</v>
          </cell>
          <cell r="J65">
            <v>8.6050000000000004</v>
          </cell>
          <cell r="K65">
            <v>8.7469999999999999</v>
          </cell>
          <cell r="L65">
            <v>8.7899999999999991</v>
          </cell>
          <cell r="M65">
            <v>8.702</v>
          </cell>
          <cell r="N65">
            <v>8.713000000000001</v>
          </cell>
          <cell r="O65">
            <v>6.0380000000000003</v>
          </cell>
          <cell r="P65">
            <v>8.0259999999999998</v>
          </cell>
          <cell r="Q65">
            <v>7.67</v>
          </cell>
          <cell r="R65">
            <v>7.2910000000000004</v>
          </cell>
          <cell r="S65">
            <v>6.9</v>
          </cell>
          <cell r="T65">
            <v>6.6950000000000003</v>
          </cell>
          <cell r="U65">
            <v>6.6820000000000004</v>
          </cell>
          <cell r="V65">
            <v>6.5090000000000003</v>
          </cell>
          <cell r="W65">
            <v>5.9210000000000003</v>
          </cell>
          <cell r="X65">
            <v>5.5670000000000002</v>
          </cell>
          <cell r="Y65">
            <v>2.8610000000000002</v>
          </cell>
        </row>
        <row r="66">
          <cell r="B66">
            <v>8.66</v>
          </cell>
          <cell r="C66">
            <v>8.173</v>
          </cell>
          <cell r="D66">
            <v>7.0009999999999994</v>
          </cell>
          <cell r="E66">
            <v>5.7350000000000003</v>
          </cell>
          <cell r="F66">
            <v>5.5629999999999997</v>
          </cell>
          <cell r="G66">
            <v>5.7850000000000001</v>
          </cell>
          <cell r="H66">
            <v>8.3060000000000009</v>
          </cell>
          <cell r="I66">
            <v>16.587</v>
          </cell>
          <cell r="J66">
            <v>30.195</v>
          </cell>
          <cell r="K66">
            <v>20.872999999999998</v>
          </cell>
          <cell r="L66">
            <v>20.837</v>
          </cell>
          <cell r="M66">
            <v>20.891999999999999</v>
          </cell>
          <cell r="N66">
            <v>19.196000000000002</v>
          </cell>
          <cell r="O66">
            <v>19.775000000000002</v>
          </cell>
          <cell r="P66">
            <v>22.358000000000004</v>
          </cell>
          <cell r="Q66">
            <v>22.652000000000001</v>
          </cell>
          <cell r="R66">
            <v>14.188000000000002</v>
          </cell>
          <cell r="S66">
            <v>14.567</v>
          </cell>
          <cell r="T66">
            <v>14.602</v>
          </cell>
          <cell r="U66">
            <v>27.049999999999997</v>
          </cell>
          <cell r="V66">
            <v>14.416</v>
          </cell>
          <cell r="W66">
            <v>10.033999999999999</v>
          </cell>
          <cell r="X66">
            <v>9.1649999999999991</v>
          </cell>
          <cell r="Y66">
            <v>4.1530000000000005</v>
          </cell>
        </row>
      </sheetData>
      <sheetData sheetId="17">
        <row r="7">
          <cell r="B7">
            <v>71.81</v>
          </cell>
          <cell r="C7">
            <v>68.63</v>
          </cell>
          <cell r="D7">
            <v>120</v>
          </cell>
          <cell r="E7">
            <v>120</v>
          </cell>
          <cell r="F7">
            <v>150</v>
          </cell>
          <cell r="G7">
            <v>150</v>
          </cell>
          <cell r="H7">
            <v>150</v>
          </cell>
          <cell r="I7">
            <v>98.7</v>
          </cell>
          <cell r="J7">
            <v>98.7</v>
          </cell>
          <cell r="K7">
            <v>98.7</v>
          </cell>
          <cell r="L7">
            <v>98.7</v>
          </cell>
          <cell r="M7">
            <v>98.7</v>
          </cell>
          <cell r="N7">
            <v>98.7</v>
          </cell>
          <cell r="O7">
            <v>95.39</v>
          </cell>
          <cell r="P7">
            <v>98.7</v>
          </cell>
          <cell r="Q7">
            <v>98.7</v>
          </cell>
          <cell r="R7">
            <v>120</v>
          </cell>
          <cell r="S7">
            <v>120</v>
          </cell>
          <cell r="T7">
            <v>120</v>
          </cell>
          <cell r="U7">
            <v>98.7</v>
          </cell>
          <cell r="V7">
            <v>93.33</v>
          </cell>
          <cell r="W7">
            <v>77.7</v>
          </cell>
          <cell r="X7">
            <v>77.7</v>
          </cell>
          <cell r="Y7">
            <v>120</v>
          </cell>
        </row>
      </sheetData>
      <sheetData sheetId="18"/>
      <sheetData sheetId="19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EUNICE_TRADING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COUPLING_CBS</v>
          </cell>
        </row>
        <row r="19">
          <cell r="A19" t="str">
            <v>DAPEEP</v>
          </cell>
        </row>
        <row r="20">
          <cell r="A20" t="str">
            <v>ELPEDISON</v>
          </cell>
        </row>
        <row r="21">
          <cell r="A21" t="str">
            <v>EPA_THESS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VOLTERRA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0"/>
      <sheetData sheetId="21"/>
      <sheetData sheetId="22"/>
      <sheetData sheetId="23"/>
      <sheetData sheetId="27"/>
      <sheetData sheetId="28"/>
      <sheetData sheetId="29"/>
      <sheetData sheetId="30"/>
      <sheetData sheetId="31"/>
      <sheetData sheetId="32"/>
      <sheetData sheetId="33">
        <row r="4">
          <cell r="B4">
            <v>44167</v>
          </cell>
        </row>
      </sheetData>
      <sheetData sheetId="34"/>
      <sheetData sheetId="35"/>
      <sheetData sheetId="36"/>
      <sheetData sheetId="37"/>
      <sheetData sheetId="38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9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0">
        <row r="2">
          <cell r="C2">
            <v>44168</v>
          </cell>
        </row>
      </sheetData>
      <sheetData sheetId="41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431.74250000000001</v>
          </cell>
          <cell r="J12">
            <v>431.74200000000002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7.5952999999999999</v>
          </cell>
          <cell r="J15">
            <v>7.5949999999999998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159.9736</v>
          </cell>
          <cell r="J24">
            <v>159.97399999999999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2">
        <row r="2">
          <cell r="C2">
            <v>44167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1"/>
      <sheetData sheetId="52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3"/>
      <sheetData sheetId="54"/>
      <sheetData sheetId="55"/>
      <sheetData sheetId="56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7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8"/>
      <sheetData sheetId="59"/>
      <sheetData sheetId="60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11.776</v>
      </c>
      <c r="C4" s="18">
        <v>11.26</v>
      </c>
      <c r="D4" s="18">
        <v>10.090999999999999</v>
      </c>
      <c r="E4" s="18">
        <v>8.8249999999999993</v>
      </c>
      <c r="F4" s="18">
        <v>8.6289999999999996</v>
      </c>
      <c r="G4" s="18">
        <v>9.6769999999999996</v>
      </c>
      <c r="H4" s="18">
        <v>12.583</v>
      </c>
      <c r="I4" s="18">
        <v>25.128</v>
      </c>
      <c r="J4" s="18">
        <v>38.799999999999997</v>
      </c>
      <c r="K4" s="18">
        <v>29.62</v>
      </c>
      <c r="L4" s="18">
        <v>29.626999999999999</v>
      </c>
      <c r="M4" s="18">
        <v>29.594000000000001</v>
      </c>
      <c r="N4" s="18">
        <v>27.908999999999999</v>
      </c>
      <c r="O4" s="18">
        <v>25.812999999999999</v>
      </c>
      <c r="P4" s="18">
        <v>30.384</v>
      </c>
      <c r="Q4" s="18">
        <v>37.768000000000001</v>
      </c>
      <c r="R4" s="18">
        <v>289.80900000000003</v>
      </c>
      <c r="S4" s="18">
        <v>356.40100000000001</v>
      </c>
      <c r="T4" s="18">
        <v>187.89500000000001</v>
      </c>
      <c r="U4" s="18">
        <v>33.731999999999999</v>
      </c>
      <c r="V4" s="18">
        <v>20.925000000000001</v>
      </c>
      <c r="W4" s="18">
        <v>15.955</v>
      </c>
      <c r="X4" s="18">
        <v>14.731999999999999</v>
      </c>
      <c r="Y4" s="18">
        <v>7.0140000000000002</v>
      </c>
      <c r="Z4" s="19"/>
      <c r="AA4" s="20">
        <f>SUM(B4:Z4)</f>
        <v>1273.9469999999999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71.81</v>
      </c>
      <c r="C7" s="28">
        <v>68.63</v>
      </c>
      <c r="D7" s="28">
        <v>120</v>
      </c>
      <c r="E7" s="28">
        <v>120</v>
      </c>
      <c r="F7" s="28">
        <v>150</v>
      </c>
      <c r="G7" s="28">
        <v>150</v>
      </c>
      <c r="H7" s="28">
        <v>150</v>
      </c>
      <c r="I7" s="28">
        <v>98.7</v>
      </c>
      <c r="J7" s="28">
        <v>98.7</v>
      </c>
      <c r="K7" s="28">
        <v>98.7</v>
      </c>
      <c r="L7" s="28">
        <v>98.7</v>
      </c>
      <c r="M7" s="28">
        <v>98.7</v>
      </c>
      <c r="N7" s="28">
        <v>98.7</v>
      </c>
      <c r="O7" s="28">
        <v>95.39</v>
      </c>
      <c r="P7" s="28">
        <v>98.7</v>
      </c>
      <c r="Q7" s="28">
        <v>98.7</v>
      </c>
      <c r="R7" s="28">
        <v>120</v>
      </c>
      <c r="S7" s="28">
        <v>120</v>
      </c>
      <c r="T7" s="28">
        <v>120</v>
      </c>
      <c r="U7" s="28">
        <v>98.7</v>
      </c>
      <c r="V7" s="28">
        <v>93.33</v>
      </c>
      <c r="W7" s="28">
        <v>77.7</v>
      </c>
      <c r="X7" s="28">
        <v>77.7</v>
      </c>
      <c r="Y7" s="28">
        <v>120</v>
      </c>
      <c r="Z7" s="29"/>
      <c r="AA7" s="30">
        <f>IF(SUM(GR_MAINLAND_MCP_SUM_SELL)&lt;&gt;0,AVERAGEIF(GR_MAINLAND_MCP_SUM_SELL,"&lt;&gt;"""),"")</f>
        <v>105.95249999999999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>
        <v>0.999</v>
      </c>
      <c r="G11" s="47">
        <v>2.5179999999999998</v>
      </c>
      <c r="H11" s="47">
        <v>2.6080000000000001</v>
      </c>
      <c r="I11" s="47">
        <v>16.393000000000001</v>
      </c>
      <c r="J11" s="47">
        <v>33.457000000000001</v>
      </c>
      <c r="K11" s="47">
        <v>21.701999999999998</v>
      </c>
      <c r="L11" s="47">
        <v>21.648000000000003</v>
      </c>
      <c r="M11" s="47">
        <v>21.620999999999999</v>
      </c>
      <c r="N11" s="47">
        <v>18.048000000000002</v>
      </c>
      <c r="O11" s="47">
        <v>15.409000000000001</v>
      </c>
      <c r="P11" s="47">
        <v>24.606999999999999</v>
      </c>
      <c r="Q11" s="47">
        <v>33.484999999999999</v>
      </c>
      <c r="R11" s="47">
        <v>67.308999999999997</v>
      </c>
      <c r="S11" s="47">
        <v>67.308999999999997</v>
      </c>
      <c r="T11" s="47">
        <v>67.308999999999997</v>
      </c>
      <c r="U11" s="47">
        <v>27.577000000000002</v>
      </c>
      <c r="V11" s="47">
        <v>15</v>
      </c>
      <c r="W11" s="47">
        <v>9.51</v>
      </c>
      <c r="X11" s="47">
        <v>8.3490000000000002</v>
      </c>
      <c r="Y11" s="47"/>
      <c r="Z11" s="48"/>
      <c r="AA11" s="49">
        <f>SUM(B11:Z11)</f>
        <v>474.85799999999989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9.2659999999999982</v>
      </c>
      <c r="C13" s="52">
        <v>9.9</v>
      </c>
      <c r="D13" s="52">
        <v>9.4510000000000005</v>
      </c>
      <c r="E13" s="52">
        <v>8.2149999999999999</v>
      </c>
      <c r="F13" s="52">
        <v>6.99</v>
      </c>
      <c r="G13" s="52">
        <v>6.9689999999999994</v>
      </c>
      <c r="H13" s="52">
        <v>9.9749999999999996</v>
      </c>
      <c r="I13" s="52">
        <v>8.7349999999999994</v>
      </c>
      <c r="J13" s="52">
        <v>5.3429999999999991</v>
      </c>
      <c r="K13" s="52">
        <v>7.918000000000001</v>
      </c>
      <c r="L13" s="52">
        <v>7.9790000000000001</v>
      </c>
      <c r="M13" s="52">
        <v>7.9730000000000008</v>
      </c>
      <c r="N13" s="52">
        <v>9.8610000000000007</v>
      </c>
      <c r="O13" s="52">
        <v>10.404</v>
      </c>
      <c r="P13" s="52">
        <v>5.7770000000000001</v>
      </c>
      <c r="Q13" s="52">
        <v>4.2829999999999995</v>
      </c>
      <c r="R13" s="52">
        <v>7.8770000000000007</v>
      </c>
      <c r="S13" s="52">
        <v>8.4710000000000001</v>
      </c>
      <c r="T13" s="52">
        <v>9.168000000000001</v>
      </c>
      <c r="U13" s="52">
        <v>6.1549999999999994</v>
      </c>
      <c r="V13" s="52">
        <v>5.9249999999999998</v>
      </c>
      <c r="W13" s="52">
        <v>6.4450000000000003</v>
      </c>
      <c r="X13" s="52">
        <v>6.383</v>
      </c>
      <c r="Y13" s="52">
        <v>7.0140000000000002</v>
      </c>
      <c r="Z13" s="53"/>
      <c r="AA13" s="54">
        <f>SUM(B13:Z13)</f>
        <v>186.47700000000006</v>
      </c>
    </row>
    <row r="14" spans="1:27" ht="30" customHeight="1" thickBot="1" x14ac:dyDescent="0.25">
      <c r="A14" s="55" t="s">
        <v>10</v>
      </c>
      <c r="B14" s="56">
        <f>IF(LEN(B$2)&gt;0,SUM(B10:B13),"")</f>
        <v>9.2659999999999982</v>
      </c>
      <c r="C14" s="57">
        <f t="shared" ref="C14:Z14" si="0">IF(LEN(C$2)&gt;0,SUM(C10:C13),"")</f>
        <v>9.9</v>
      </c>
      <c r="D14" s="57">
        <f t="shared" si="0"/>
        <v>9.4510000000000005</v>
      </c>
      <c r="E14" s="57">
        <f t="shared" si="0"/>
        <v>8.2149999999999999</v>
      </c>
      <c r="F14" s="57">
        <f t="shared" si="0"/>
        <v>7.9889999999999999</v>
      </c>
      <c r="G14" s="57">
        <f t="shared" si="0"/>
        <v>9.4869999999999983</v>
      </c>
      <c r="H14" s="57">
        <f t="shared" si="0"/>
        <v>12.583</v>
      </c>
      <c r="I14" s="57">
        <f t="shared" si="0"/>
        <v>25.128</v>
      </c>
      <c r="J14" s="57">
        <f t="shared" si="0"/>
        <v>38.799999999999997</v>
      </c>
      <c r="K14" s="57">
        <f t="shared" si="0"/>
        <v>29.619999999999997</v>
      </c>
      <c r="L14" s="57">
        <f t="shared" si="0"/>
        <v>29.627000000000002</v>
      </c>
      <c r="M14" s="57">
        <f t="shared" si="0"/>
        <v>29.594000000000001</v>
      </c>
      <c r="N14" s="57">
        <f t="shared" si="0"/>
        <v>27.909000000000002</v>
      </c>
      <c r="O14" s="57">
        <f t="shared" si="0"/>
        <v>25.813000000000002</v>
      </c>
      <c r="P14" s="57">
        <f t="shared" si="0"/>
        <v>30.384</v>
      </c>
      <c r="Q14" s="57">
        <f t="shared" si="0"/>
        <v>37.768000000000001</v>
      </c>
      <c r="R14" s="57">
        <f t="shared" si="0"/>
        <v>75.185999999999993</v>
      </c>
      <c r="S14" s="57">
        <f t="shared" si="0"/>
        <v>75.78</v>
      </c>
      <c r="T14" s="57">
        <f t="shared" si="0"/>
        <v>76.477000000000004</v>
      </c>
      <c r="U14" s="57">
        <f t="shared" si="0"/>
        <v>33.731999999999999</v>
      </c>
      <c r="V14" s="57">
        <f t="shared" si="0"/>
        <v>20.925000000000001</v>
      </c>
      <c r="W14" s="57">
        <f t="shared" si="0"/>
        <v>15.955</v>
      </c>
      <c r="X14" s="57">
        <f t="shared" si="0"/>
        <v>14.731999999999999</v>
      </c>
      <c r="Y14" s="57">
        <f t="shared" si="0"/>
        <v>7.0140000000000002</v>
      </c>
      <c r="Z14" s="58" t="str">
        <f t="shared" si="0"/>
        <v/>
      </c>
      <c r="AA14" s="59">
        <f>SUM(AA9:AA13)</f>
        <v>661.33499999999992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2.5099999999999998</v>
      </c>
      <c r="C19" s="76">
        <v>1.36</v>
      </c>
      <c r="D19" s="76">
        <v>0.64</v>
      </c>
      <c r="E19" s="76">
        <v>0.61</v>
      </c>
      <c r="F19" s="76">
        <v>0.64</v>
      </c>
      <c r="G19" s="76">
        <v>0.19</v>
      </c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214.62299999999999</v>
      </c>
      <c r="S19" s="76">
        <v>280.62099999999998</v>
      </c>
      <c r="T19" s="76">
        <v>111.41800000000001</v>
      </c>
      <c r="U19" s="76"/>
      <c r="V19" s="76"/>
      <c r="W19" s="76"/>
      <c r="X19" s="76"/>
      <c r="Y19" s="76"/>
      <c r="Z19" s="73"/>
      <c r="AA19" s="74">
        <f>SUM(B19:Z19)</f>
        <v>612.61199999999997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2.5099999999999998</v>
      </c>
      <c r="C22" s="83">
        <f t="shared" ref="C22:Z22" si="1">IF(LEN(C$2)&gt;0,SUM(C17:C21),"")</f>
        <v>1.36</v>
      </c>
      <c r="D22" s="83">
        <f t="shared" si="1"/>
        <v>0.64</v>
      </c>
      <c r="E22" s="83">
        <f t="shared" si="1"/>
        <v>0.61</v>
      </c>
      <c r="F22" s="83">
        <f t="shared" si="1"/>
        <v>0.64</v>
      </c>
      <c r="G22" s="83">
        <f t="shared" si="1"/>
        <v>0.19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214.62299999999999</v>
      </c>
      <c r="S22" s="83">
        <f t="shared" si="1"/>
        <v>280.62099999999998</v>
      </c>
      <c r="T22" s="83">
        <f t="shared" si="1"/>
        <v>111.41800000000001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612.61199999999997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11.776</v>
      </c>
      <c r="C26" s="72">
        <v>11.26</v>
      </c>
      <c r="D26" s="72">
        <v>10.090999999999999</v>
      </c>
      <c r="E26" s="72">
        <v>8.8249999999999993</v>
      </c>
      <c r="F26" s="72">
        <v>8.6289999999999996</v>
      </c>
      <c r="G26" s="72">
        <v>9.6769999999999996</v>
      </c>
      <c r="H26" s="72">
        <v>12.583</v>
      </c>
      <c r="I26" s="72">
        <v>25.128</v>
      </c>
      <c r="J26" s="72">
        <v>38.799999999999997</v>
      </c>
      <c r="K26" s="72">
        <v>29.62</v>
      </c>
      <c r="L26" s="72">
        <v>29.626999999999999</v>
      </c>
      <c r="M26" s="72">
        <v>29.594000000000001</v>
      </c>
      <c r="N26" s="72">
        <v>27.908999999999999</v>
      </c>
      <c r="O26" s="72">
        <v>25.812999999999999</v>
      </c>
      <c r="P26" s="72">
        <v>30.384</v>
      </c>
      <c r="Q26" s="72">
        <v>37.768000000000001</v>
      </c>
      <c r="R26" s="72">
        <v>289.80900000000003</v>
      </c>
      <c r="S26" s="72">
        <v>356.40100000000001</v>
      </c>
      <c r="T26" s="72">
        <v>187.89500000000001</v>
      </c>
      <c r="U26" s="72">
        <v>33.731999999999999</v>
      </c>
      <c r="V26" s="72">
        <v>20.925000000000001</v>
      </c>
      <c r="W26" s="72">
        <v>15.955</v>
      </c>
      <c r="X26" s="72">
        <v>14.731999999999999</v>
      </c>
      <c r="Y26" s="72">
        <v>7.0140000000000002</v>
      </c>
      <c r="Z26" s="73"/>
      <c r="AA26" s="74">
        <f>SUM(B26:Z26)</f>
        <v>1273.9469999999999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11.776</v>
      </c>
      <c r="C28" s="57">
        <f t="shared" ref="C28:Z28" si="2">IF(LEN(C$2)&gt;0,SUM(C25:C27),"")</f>
        <v>11.26</v>
      </c>
      <c r="D28" s="57">
        <f t="shared" si="2"/>
        <v>10.090999999999999</v>
      </c>
      <c r="E28" s="57">
        <f t="shared" si="2"/>
        <v>8.8249999999999993</v>
      </c>
      <c r="F28" s="57">
        <f t="shared" si="2"/>
        <v>8.6289999999999996</v>
      </c>
      <c r="G28" s="57">
        <f t="shared" si="2"/>
        <v>9.6769999999999996</v>
      </c>
      <c r="H28" s="57">
        <f t="shared" si="2"/>
        <v>12.583</v>
      </c>
      <c r="I28" s="57">
        <f t="shared" si="2"/>
        <v>25.128</v>
      </c>
      <c r="J28" s="57">
        <f t="shared" si="2"/>
        <v>38.799999999999997</v>
      </c>
      <c r="K28" s="57">
        <f t="shared" si="2"/>
        <v>29.62</v>
      </c>
      <c r="L28" s="57">
        <f t="shared" si="2"/>
        <v>29.626999999999999</v>
      </c>
      <c r="M28" s="57">
        <f t="shared" si="2"/>
        <v>29.594000000000001</v>
      </c>
      <c r="N28" s="57">
        <f t="shared" si="2"/>
        <v>27.908999999999999</v>
      </c>
      <c r="O28" s="57">
        <f t="shared" si="2"/>
        <v>25.812999999999999</v>
      </c>
      <c r="P28" s="57">
        <f t="shared" si="2"/>
        <v>30.384</v>
      </c>
      <c r="Q28" s="57">
        <f t="shared" si="2"/>
        <v>37.768000000000001</v>
      </c>
      <c r="R28" s="57">
        <f t="shared" si="2"/>
        <v>289.80900000000003</v>
      </c>
      <c r="S28" s="57">
        <f t="shared" si="2"/>
        <v>356.40100000000001</v>
      </c>
      <c r="T28" s="57">
        <f t="shared" si="2"/>
        <v>187.89500000000001</v>
      </c>
      <c r="U28" s="57">
        <f t="shared" si="2"/>
        <v>33.731999999999999</v>
      </c>
      <c r="V28" s="57">
        <f t="shared" si="2"/>
        <v>20.925000000000001</v>
      </c>
      <c r="W28" s="57">
        <f t="shared" si="2"/>
        <v>15.955</v>
      </c>
      <c r="X28" s="57">
        <f t="shared" si="2"/>
        <v>14.731999999999999</v>
      </c>
      <c r="Y28" s="57">
        <f t="shared" si="2"/>
        <v>7.0140000000000002</v>
      </c>
      <c r="Z28" s="58" t="str">
        <f t="shared" si="2"/>
        <v/>
      </c>
      <c r="AA28" s="59">
        <f>SUM(AA25:AA27)</f>
        <v>1273.9469999999999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11.775999999999998</v>
      </c>
      <c r="C39" s="83">
        <f t="shared" ref="C39:Z39" si="6">IF(LEN(C$2)&gt;0,C14+C22+C36,"")</f>
        <v>11.26</v>
      </c>
      <c r="D39" s="83">
        <f t="shared" si="6"/>
        <v>10.091000000000001</v>
      </c>
      <c r="E39" s="83">
        <f t="shared" si="6"/>
        <v>8.8249999999999993</v>
      </c>
      <c r="F39" s="83">
        <f t="shared" si="6"/>
        <v>8.6289999999999996</v>
      </c>
      <c r="G39" s="83">
        <f t="shared" si="6"/>
        <v>9.6769999999999978</v>
      </c>
      <c r="H39" s="83">
        <f t="shared" si="6"/>
        <v>12.583</v>
      </c>
      <c r="I39" s="83">
        <f t="shared" si="6"/>
        <v>25.128</v>
      </c>
      <c r="J39" s="83">
        <f t="shared" si="6"/>
        <v>38.799999999999997</v>
      </c>
      <c r="K39" s="83">
        <f t="shared" si="6"/>
        <v>29.619999999999997</v>
      </c>
      <c r="L39" s="83">
        <f t="shared" si="6"/>
        <v>29.627000000000002</v>
      </c>
      <c r="M39" s="83">
        <f t="shared" si="6"/>
        <v>29.594000000000001</v>
      </c>
      <c r="N39" s="83">
        <f t="shared" si="6"/>
        <v>27.909000000000002</v>
      </c>
      <c r="O39" s="83">
        <f t="shared" si="6"/>
        <v>25.813000000000002</v>
      </c>
      <c r="P39" s="83">
        <f t="shared" si="6"/>
        <v>30.384</v>
      </c>
      <c r="Q39" s="83">
        <f t="shared" si="6"/>
        <v>37.768000000000001</v>
      </c>
      <c r="R39" s="83">
        <f t="shared" si="6"/>
        <v>289.80899999999997</v>
      </c>
      <c r="S39" s="83">
        <f t="shared" si="6"/>
        <v>356.40099999999995</v>
      </c>
      <c r="T39" s="83">
        <f t="shared" si="6"/>
        <v>187.89500000000001</v>
      </c>
      <c r="U39" s="83">
        <f t="shared" si="6"/>
        <v>33.731999999999999</v>
      </c>
      <c r="V39" s="83">
        <f t="shared" si="6"/>
        <v>20.925000000000001</v>
      </c>
      <c r="W39" s="83">
        <f t="shared" si="6"/>
        <v>15.955</v>
      </c>
      <c r="X39" s="83">
        <f t="shared" si="6"/>
        <v>14.731999999999999</v>
      </c>
      <c r="Y39" s="83">
        <f t="shared" si="6"/>
        <v>7.0140000000000002</v>
      </c>
      <c r="Z39" s="84" t="str">
        <f t="shared" si="6"/>
        <v/>
      </c>
      <c r="AA39" s="96">
        <f>SUM(B39:Z39)</f>
        <v>1273.9469999999997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44167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11.776</v>
      </c>
      <c r="C4" s="18">
        <v>11.26</v>
      </c>
      <c r="D4" s="18">
        <v>10.090999999999999</v>
      </c>
      <c r="E4" s="18">
        <v>8.8249999999999993</v>
      </c>
      <c r="F4" s="18">
        <v>8.6289999999999996</v>
      </c>
      <c r="G4" s="18">
        <v>9.6769999999999996</v>
      </c>
      <c r="H4" s="18">
        <v>12.583</v>
      </c>
      <c r="I4" s="18">
        <v>25.128</v>
      </c>
      <c r="J4" s="18">
        <v>38.799999999999997</v>
      </c>
      <c r="K4" s="18">
        <v>29.62</v>
      </c>
      <c r="L4" s="18">
        <v>29.626999999999999</v>
      </c>
      <c r="M4" s="18">
        <v>29.594000000000001</v>
      </c>
      <c r="N4" s="18">
        <v>27.908999999999999</v>
      </c>
      <c r="O4" s="18">
        <v>25.812999999999999</v>
      </c>
      <c r="P4" s="18">
        <v>30.384</v>
      </c>
      <c r="Q4" s="18">
        <v>37.768000000000001</v>
      </c>
      <c r="R4" s="18">
        <v>289.80900000000003</v>
      </c>
      <c r="S4" s="18">
        <v>356.40100000000001</v>
      </c>
      <c r="T4" s="18">
        <v>187.89500000000001</v>
      </c>
      <c r="U4" s="18">
        <v>33.731999999999999</v>
      </c>
      <c r="V4" s="18">
        <v>20.925000000000001</v>
      </c>
      <c r="W4" s="18">
        <v>15.955</v>
      </c>
      <c r="X4" s="18">
        <v>14.731999999999999</v>
      </c>
      <c r="Y4" s="18">
        <v>7.0140000000000002</v>
      </c>
      <c r="Z4" s="19"/>
      <c r="AA4" s="20">
        <f>SUM(B4:Z4)</f>
        <v>1273.9469999999999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71.81</v>
      </c>
      <c r="C7" s="28">
        <v>68.63</v>
      </c>
      <c r="D7" s="28">
        <v>120</v>
      </c>
      <c r="E7" s="28">
        <v>120</v>
      </c>
      <c r="F7" s="28">
        <v>150</v>
      </c>
      <c r="G7" s="28">
        <v>150</v>
      </c>
      <c r="H7" s="28">
        <v>150</v>
      </c>
      <c r="I7" s="28">
        <v>98.7</v>
      </c>
      <c r="J7" s="28">
        <v>98.7</v>
      </c>
      <c r="K7" s="28">
        <v>98.7</v>
      </c>
      <c r="L7" s="28">
        <v>98.7</v>
      </c>
      <c r="M7" s="28">
        <v>98.7</v>
      </c>
      <c r="N7" s="28">
        <v>98.7</v>
      </c>
      <c r="O7" s="28">
        <v>95.39</v>
      </c>
      <c r="P7" s="28">
        <v>98.7</v>
      </c>
      <c r="Q7" s="28">
        <v>98.7</v>
      </c>
      <c r="R7" s="28">
        <v>120</v>
      </c>
      <c r="S7" s="28">
        <v>120</v>
      </c>
      <c r="T7" s="28">
        <v>120</v>
      </c>
      <c r="U7" s="28">
        <v>98.7</v>
      </c>
      <c r="V7" s="28">
        <v>93.33</v>
      </c>
      <c r="W7" s="28">
        <v>77.7</v>
      </c>
      <c r="X7" s="28">
        <v>77.7</v>
      </c>
      <c r="Y7" s="28">
        <v>120</v>
      </c>
      <c r="Z7" s="29"/>
      <c r="AA7" s="30">
        <v>105.95249999999999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>
        <v>7.407</v>
      </c>
      <c r="R12" s="47">
        <v>268.33</v>
      </c>
      <c r="S12" s="47">
        <v>334.93399999999997</v>
      </c>
      <c r="T12" s="47">
        <v>166.59800000000001</v>
      </c>
      <c r="U12" s="47"/>
      <c r="V12" s="47"/>
      <c r="W12" s="47"/>
      <c r="X12" s="47"/>
      <c r="Y12" s="47"/>
      <c r="Z12" s="48"/>
      <c r="AA12" s="49">
        <f>SUM(B12:Z12)</f>
        <v>777.26900000000001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3.9E-2</v>
      </c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3.9E-2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7.4459999999999997</v>
      </c>
      <c r="R14" s="57">
        <f t="shared" si="0"/>
        <v>268.33</v>
      </c>
      <c r="S14" s="57">
        <f t="shared" si="0"/>
        <v>334.93399999999997</v>
      </c>
      <c r="T14" s="57">
        <f t="shared" si="0"/>
        <v>166.59800000000001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777.30799999999999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3.1160000000000001</v>
      </c>
      <c r="C18" s="72">
        <v>3.0870000000000002</v>
      </c>
      <c r="D18" s="72">
        <v>3.09</v>
      </c>
      <c r="E18" s="72">
        <v>3.09</v>
      </c>
      <c r="F18" s="72">
        <v>3.0659999999999998</v>
      </c>
      <c r="G18" s="72">
        <v>3.8919999999999999</v>
      </c>
      <c r="H18" s="72">
        <v>4.2770000000000001</v>
      </c>
      <c r="I18" s="72">
        <v>8.5410000000000004</v>
      </c>
      <c r="J18" s="72">
        <v>8.6050000000000004</v>
      </c>
      <c r="K18" s="72">
        <v>8.7469999999999999</v>
      </c>
      <c r="L18" s="72">
        <v>8.7899999999999991</v>
      </c>
      <c r="M18" s="72">
        <v>8.702</v>
      </c>
      <c r="N18" s="72">
        <v>8.713000000000001</v>
      </c>
      <c r="O18" s="72">
        <v>6.0380000000000003</v>
      </c>
      <c r="P18" s="72">
        <v>8.0259999999999998</v>
      </c>
      <c r="Q18" s="72">
        <v>7.67</v>
      </c>
      <c r="R18" s="72">
        <v>7.2910000000000004</v>
      </c>
      <c r="S18" s="72">
        <v>6.9</v>
      </c>
      <c r="T18" s="72">
        <v>6.6950000000000003</v>
      </c>
      <c r="U18" s="72">
        <v>6.6820000000000004</v>
      </c>
      <c r="V18" s="72">
        <v>6.5090000000000003</v>
      </c>
      <c r="W18" s="72">
        <v>5.9210000000000003</v>
      </c>
      <c r="X18" s="72">
        <v>5.5670000000000002</v>
      </c>
      <c r="Y18" s="72">
        <v>2.8610000000000002</v>
      </c>
      <c r="Z18" s="73"/>
      <c r="AA18" s="74">
        <f>SUM(B18:Z18)</f>
        <v>145.876</v>
      </c>
    </row>
    <row r="19" spans="1:27" ht="24.95" customHeight="1" x14ac:dyDescent="0.2">
      <c r="A19" s="70" t="s">
        <v>14</v>
      </c>
      <c r="B19" s="75">
        <v>8.66</v>
      </c>
      <c r="C19" s="76">
        <v>8.173</v>
      </c>
      <c r="D19" s="76">
        <v>7.0009999999999994</v>
      </c>
      <c r="E19" s="76">
        <v>5.7350000000000003</v>
      </c>
      <c r="F19" s="76">
        <v>5.5629999999999997</v>
      </c>
      <c r="G19" s="76">
        <v>5.7850000000000001</v>
      </c>
      <c r="H19" s="76">
        <v>8.3060000000000009</v>
      </c>
      <c r="I19" s="76">
        <v>16.587</v>
      </c>
      <c r="J19" s="76">
        <v>30.195</v>
      </c>
      <c r="K19" s="76">
        <v>20.872999999999998</v>
      </c>
      <c r="L19" s="76">
        <v>20.837</v>
      </c>
      <c r="M19" s="76">
        <v>20.891999999999999</v>
      </c>
      <c r="N19" s="76">
        <v>19.196000000000002</v>
      </c>
      <c r="O19" s="76">
        <v>19.775000000000002</v>
      </c>
      <c r="P19" s="76">
        <v>22.358000000000004</v>
      </c>
      <c r="Q19" s="76">
        <v>22.652000000000001</v>
      </c>
      <c r="R19" s="76">
        <v>14.188000000000002</v>
      </c>
      <c r="S19" s="76">
        <v>14.567</v>
      </c>
      <c r="T19" s="76">
        <v>14.602</v>
      </c>
      <c r="U19" s="76">
        <v>27.049999999999997</v>
      </c>
      <c r="V19" s="76">
        <v>14.416</v>
      </c>
      <c r="W19" s="76">
        <v>10.033999999999999</v>
      </c>
      <c r="X19" s="76">
        <v>9.1649999999999991</v>
      </c>
      <c r="Y19" s="76">
        <v>4.1530000000000005</v>
      </c>
      <c r="Z19" s="73"/>
      <c r="AA19" s="74">
        <f>SUM(B19:Z19)</f>
        <v>350.76299999999998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11.776</v>
      </c>
      <c r="C22" s="83">
        <f t="shared" si="1"/>
        <v>11.26</v>
      </c>
      <c r="D22" s="83">
        <f t="shared" si="1"/>
        <v>10.090999999999999</v>
      </c>
      <c r="E22" s="83">
        <f t="shared" si="1"/>
        <v>8.8249999999999993</v>
      </c>
      <c r="F22" s="83">
        <f t="shared" si="1"/>
        <v>8.6289999999999996</v>
      </c>
      <c r="G22" s="83">
        <f t="shared" si="1"/>
        <v>9.6769999999999996</v>
      </c>
      <c r="H22" s="83">
        <f t="shared" si="1"/>
        <v>12.583000000000002</v>
      </c>
      <c r="I22" s="83">
        <f t="shared" si="1"/>
        <v>25.128</v>
      </c>
      <c r="J22" s="83">
        <f t="shared" si="1"/>
        <v>38.799999999999997</v>
      </c>
      <c r="K22" s="83">
        <f t="shared" si="1"/>
        <v>29.619999999999997</v>
      </c>
      <c r="L22" s="83">
        <f t="shared" si="1"/>
        <v>29.626999999999999</v>
      </c>
      <c r="M22" s="83">
        <f t="shared" si="1"/>
        <v>29.594000000000001</v>
      </c>
      <c r="N22" s="83">
        <f t="shared" si="1"/>
        <v>27.909000000000002</v>
      </c>
      <c r="O22" s="83">
        <f t="shared" si="1"/>
        <v>25.813000000000002</v>
      </c>
      <c r="P22" s="83">
        <f t="shared" si="1"/>
        <v>30.384000000000004</v>
      </c>
      <c r="Q22" s="83">
        <f t="shared" si="1"/>
        <v>30.322000000000003</v>
      </c>
      <c r="R22" s="83">
        <f t="shared" si="1"/>
        <v>21.479000000000003</v>
      </c>
      <c r="S22" s="83">
        <f t="shared" si="1"/>
        <v>21.466999999999999</v>
      </c>
      <c r="T22" s="83">
        <f t="shared" si="1"/>
        <v>21.297000000000001</v>
      </c>
      <c r="U22" s="83">
        <f t="shared" si="1"/>
        <v>33.731999999999999</v>
      </c>
      <c r="V22" s="83">
        <f t="shared" si="1"/>
        <v>20.925000000000001</v>
      </c>
      <c r="W22" s="83">
        <f t="shared" si="1"/>
        <v>15.954999999999998</v>
      </c>
      <c r="X22" s="83">
        <f t="shared" si="1"/>
        <v>14.731999999999999</v>
      </c>
      <c r="Y22" s="83">
        <f t="shared" si="1"/>
        <v>7.0140000000000011</v>
      </c>
      <c r="Z22" s="84">
        <f t="shared" si="1"/>
        <v>0</v>
      </c>
      <c r="AA22" s="85">
        <f t="shared" si="1"/>
        <v>496.63900000000001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11.776</v>
      </c>
      <c r="C26" s="72">
        <v>11.26</v>
      </c>
      <c r="D26" s="72">
        <v>10.090999999999999</v>
      </c>
      <c r="E26" s="72">
        <v>8.8249999999999993</v>
      </c>
      <c r="F26" s="72">
        <v>8.6289999999999996</v>
      </c>
      <c r="G26" s="72">
        <v>9.6769999999999996</v>
      </c>
      <c r="H26" s="72">
        <v>12.583</v>
      </c>
      <c r="I26" s="72">
        <v>25.128</v>
      </c>
      <c r="J26" s="72">
        <v>38.799999999999997</v>
      </c>
      <c r="K26" s="72">
        <v>29.62</v>
      </c>
      <c r="L26" s="72">
        <v>29.626999999999999</v>
      </c>
      <c r="M26" s="72">
        <v>29.594000000000001</v>
      </c>
      <c r="N26" s="72">
        <v>27.908999999999999</v>
      </c>
      <c r="O26" s="72">
        <v>25.812999999999999</v>
      </c>
      <c r="P26" s="72">
        <v>30.384</v>
      </c>
      <c r="Q26" s="72">
        <v>37.768000000000001</v>
      </c>
      <c r="R26" s="72">
        <v>289.80900000000003</v>
      </c>
      <c r="S26" s="72">
        <v>356.40100000000001</v>
      </c>
      <c r="T26" s="72">
        <v>187.89500000000001</v>
      </c>
      <c r="U26" s="72">
        <v>33.731999999999999</v>
      </c>
      <c r="V26" s="72">
        <v>20.925000000000001</v>
      </c>
      <c r="W26" s="72">
        <v>15.955</v>
      </c>
      <c r="X26" s="72">
        <v>14.731999999999999</v>
      </c>
      <c r="Y26" s="72">
        <v>7.0140000000000002</v>
      </c>
      <c r="Z26" s="73"/>
      <c r="AA26" s="74">
        <f>SUM(B26:Z26)</f>
        <v>1273.9469999999999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11.776</v>
      </c>
      <c r="C28" s="57">
        <f t="shared" si="2"/>
        <v>11.26</v>
      </c>
      <c r="D28" s="57">
        <f t="shared" si="2"/>
        <v>10.090999999999999</v>
      </c>
      <c r="E28" s="57">
        <f t="shared" si="2"/>
        <v>8.8249999999999993</v>
      </c>
      <c r="F28" s="57">
        <f t="shared" si="2"/>
        <v>8.6289999999999996</v>
      </c>
      <c r="G28" s="57">
        <f t="shared" si="2"/>
        <v>9.6769999999999996</v>
      </c>
      <c r="H28" s="57">
        <f t="shared" si="2"/>
        <v>12.583</v>
      </c>
      <c r="I28" s="57">
        <f t="shared" si="2"/>
        <v>25.128</v>
      </c>
      <c r="J28" s="57">
        <f t="shared" si="2"/>
        <v>38.799999999999997</v>
      </c>
      <c r="K28" s="57">
        <f t="shared" si="2"/>
        <v>29.62</v>
      </c>
      <c r="L28" s="57">
        <f t="shared" si="2"/>
        <v>29.626999999999999</v>
      </c>
      <c r="M28" s="57">
        <f t="shared" si="2"/>
        <v>29.594000000000001</v>
      </c>
      <c r="N28" s="57">
        <f t="shared" si="2"/>
        <v>27.908999999999999</v>
      </c>
      <c r="O28" s="57">
        <f t="shared" si="2"/>
        <v>25.812999999999999</v>
      </c>
      <c r="P28" s="57">
        <f t="shared" si="2"/>
        <v>30.384</v>
      </c>
      <c r="Q28" s="57">
        <f t="shared" si="2"/>
        <v>37.768000000000001</v>
      </c>
      <c r="R28" s="57">
        <f t="shared" si="2"/>
        <v>289.80900000000003</v>
      </c>
      <c r="S28" s="57">
        <f t="shared" si="2"/>
        <v>356.40100000000001</v>
      </c>
      <c r="T28" s="57">
        <f t="shared" si="2"/>
        <v>187.89500000000001</v>
      </c>
      <c r="U28" s="57">
        <f t="shared" si="2"/>
        <v>33.731999999999999</v>
      </c>
      <c r="V28" s="57">
        <f t="shared" si="2"/>
        <v>20.925000000000001</v>
      </c>
      <c r="W28" s="57">
        <f t="shared" si="2"/>
        <v>15.955</v>
      </c>
      <c r="X28" s="57">
        <f t="shared" si="2"/>
        <v>14.731999999999999</v>
      </c>
      <c r="Y28" s="57">
        <f t="shared" si="2"/>
        <v>7.0140000000000002</v>
      </c>
      <c r="Z28" s="58">
        <f t="shared" si="2"/>
        <v>0</v>
      </c>
      <c r="AA28" s="59">
        <f t="shared" si="2"/>
        <v>1273.9469999999999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11.776</v>
      </c>
      <c r="C39" s="83">
        <f t="shared" ref="C39:Z39" si="6">SUM(C10:C13)+C22+C36</f>
        <v>11.26</v>
      </c>
      <c r="D39" s="83">
        <f t="shared" si="6"/>
        <v>10.090999999999999</v>
      </c>
      <c r="E39" s="83">
        <f t="shared" si="6"/>
        <v>8.8249999999999993</v>
      </c>
      <c r="F39" s="83">
        <f t="shared" si="6"/>
        <v>8.6289999999999996</v>
      </c>
      <c r="G39" s="83">
        <f t="shared" si="6"/>
        <v>9.6769999999999996</v>
      </c>
      <c r="H39" s="83">
        <f t="shared" si="6"/>
        <v>12.583000000000002</v>
      </c>
      <c r="I39" s="83">
        <f t="shared" si="6"/>
        <v>25.128</v>
      </c>
      <c r="J39" s="83">
        <f t="shared" si="6"/>
        <v>38.799999999999997</v>
      </c>
      <c r="K39" s="83">
        <f t="shared" si="6"/>
        <v>29.619999999999997</v>
      </c>
      <c r="L39" s="83">
        <f t="shared" si="6"/>
        <v>29.626999999999999</v>
      </c>
      <c r="M39" s="83">
        <f t="shared" si="6"/>
        <v>29.594000000000001</v>
      </c>
      <c r="N39" s="83">
        <f t="shared" si="6"/>
        <v>27.909000000000002</v>
      </c>
      <c r="O39" s="83">
        <f t="shared" si="6"/>
        <v>25.813000000000002</v>
      </c>
      <c r="P39" s="83">
        <f t="shared" si="6"/>
        <v>30.384000000000004</v>
      </c>
      <c r="Q39" s="83">
        <f t="shared" si="6"/>
        <v>37.768000000000001</v>
      </c>
      <c r="R39" s="83">
        <f t="shared" si="6"/>
        <v>289.80899999999997</v>
      </c>
      <c r="S39" s="83">
        <f t="shared" si="6"/>
        <v>356.40099999999995</v>
      </c>
      <c r="T39" s="83">
        <f t="shared" si="6"/>
        <v>187.89500000000001</v>
      </c>
      <c r="U39" s="83">
        <f t="shared" si="6"/>
        <v>33.731999999999999</v>
      </c>
      <c r="V39" s="83">
        <f t="shared" si="6"/>
        <v>20.925000000000001</v>
      </c>
      <c r="W39" s="83">
        <f t="shared" si="6"/>
        <v>15.954999999999998</v>
      </c>
      <c r="X39" s="83">
        <f t="shared" si="6"/>
        <v>14.731999999999999</v>
      </c>
      <c r="Y39" s="83">
        <f t="shared" si="6"/>
        <v>7.0140000000000011</v>
      </c>
      <c r="Z39" s="84">
        <f t="shared" si="6"/>
        <v>0</v>
      </c>
      <c r="AA39" s="96">
        <f>SUM(B39:Z39)</f>
        <v>1273.9469999999997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2020-12-01T13:47:12Z</dcterms:created>
  <dcterms:modified xsi:type="dcterms:W3CDTF">2020-12-01T13:47:14Z</dcterms:modified>
</cp:coreProperties>
</file>