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5455" windowHeight="174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9" i="5" l="1"/>
  <c r="T39" i="5"/>
  <c r="P39" i="5"/>
  <c r="L39" i="5"/>
  <c r="H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AA22" i="5"/>
  <c r="Z22" i="5"/>
  <c r="Z39" i="5" s="1"/>
  <c r="Y22" i="5"/>
  <c r="Y39" i="5" s="1"/>
  <c r="X22" i="5"/>
  <c r="W22" i="5"/>
  <c r="W39" i="5" s="1"/>
  <c r="V22" i="5"/>
  <c r="V39" i="5" s="1"/>
  <c r="U22" i="5"/>
  <c r="U39" i="5" s="1"/>
  <c r="T22" i="5"/>
  <c r="S22" i="5"/>
  <c r="S39" i="5" s="1"/>
  <c r="R22" i="5"/>
  <c r="R39" i="5" s="1"/>
  <c r="Q22" i="5"/>
  <c r="Q39" i="5" s="1"/>
  <c r="P22" i="5"/>
  <c r="O22" i="5"/>
  <c r="O39" i="5" s="1"/>
  <c r="N22" i="5"/>
  <c r="N39" i="5" s="1"/>
  <c r="M22" i="5"/>
  <c r="M39" i="5" s="1"/>
  <c r="L22" i="5"/>
  <c r="K22" i="5"/>
  <c r="K39" i="5" s="1"/>
  <c r="J22" i="5"/>
  <c r="J39" i="5" s="1"/>
  <c r="I22" i="5"/>
  <c r="I39" i="5" s="1"/>
  <c r="H22" i="5"/>
  <c r="G22" i="5"/>
  <c r="G39" i="5" s="1"/>
  <c r="F22" i="5"/>
  <c r="F39" i="5" s="1"/>
  <c r="E22" i="5"/>
  <c r="E39" i="5" s="1"/>
  <c r="D22" i="5"/>
  <c r="C22" i="5"/>
  <c r="C39" i="5" s="1"/>
  <c r="B22" i="5"/>
  <c r="B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R39" i="4"/>
  <c r="J39" i="4"/>
  <c r="H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T39" i="4" s="1"/>
  <c r="S36" i="4"/>
  <c r="R36" i="4"/>
  <c r="Q36" i="4"/>
  <c r="P36" i="4"/>
  <c r="O36" i="4"/>
  <c r="N36" i="4"/>
  <c r="M36" i="4"/>
  <c r="L36" i="4"/>
  <c r="L39" i="4" s="1"/>
  <c r="K36" i="4"/>
  <c r="J36" i="4"/>
  <c r="I36" i="4"/>
  <c r="H36" i="4"/>
  <c r="G36" i="4"/>
  <c r="F36" i="4"/>
  <c r="E36" i="4"/>
  <c r="D36" i="4"/>
  <c r="D39" i="4" s="1"/>
  <c r="C36" i="4"/>
  <c r="AA36" i="4" s="1"/>
  <c r="B36" i="4"/>
  <c r="AA35" i="4"/>
  <c r="AA34" i="4"/>
  <c r="AA33" i="4"/>
  <c r="AA32" i="4"/>
  <c r="AA31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Z22" i="4"/>
  <c r="Y22" i="4"/>
  <c r="X22" i="4"/>
  <c r="W22" i="4"/>
  <c r="V22" i="4"/>
  <c r="U22" i="4"/>
  <c r="T22" i="4"/>
  <c r="S22" i="4"/>
  <c r="S39" i="4" s="1"/>
  <c r="R22" i="4"/>
  <c r="Q22" i="4"/>
  <c r="P22" i="4"/>
  <c r="P39" i="4" s="1"/>
  <c r="O22" i="4"/>
  <c r="N22" i="4"/>
  <c r="M22" i="4"/>
  <c r="L22" i="4"/>
  <c r="K22" i="4"/>
  <c r="K39" i="4" s="1"/>
  <c r="J22" i="4"/>
  <c r="I22" i="4"/>
  <c r="H22" i="4"/>
  <c r="G22" i="4"/>
  <c r="F22" i="4"/>
  <c r="E22" i="4"/>
  <c r="D22" i="4"/>
  <c r="C22" i="4"/>
  <c r="C39" i="4" s="1"/>
  <c r="B22" i="4"/>
  <c r="AA21" i="4"/>
  <c r="AA20" i="4"/>
  <c r="AA19" i="4"/>
  <c r="AA18" i="4"/>
  <c r="AA22" i="4" s="1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R14" i="4"/>
  <c r="Q14" i="4"/>
  <c r="Q39" i="4" s="1"/>
  <c r="P14" i="4"/>
  <c r="O14" i="4"/>
  <c r="O39" i="4" s="1"/>
  <c r="N14" i="4"/>
  <c r="N39" i="4" s="1"/>
  <c r="M14" i="4"/>
  <c r="M39" i="4" s="1"/>
  <c r="L14" i="4"/>
  <c r="K14" i="4"/>
  <c r="J14" i="4"/>
  <c r="I14" i="4"/>
  <c r="I39" i="4" s="1"/>
  <c r="H14" i="4"/>
  <c r="G14" i="4"/>
  <c r="G39" i="4" s="1"/>
  <c r="F14" i="4"/>
  <c r="F39" i="4" s="1"/>
  <c r="E14" i="4"/>
  <c r="E39" i="4" s="1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<sst xmlns="http://schemas.openxmlformats.org/spreadsheetml/2006/main" count="74" uniqueCount="41">
  <si>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30/11/2020 16:29:08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</si>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</sst>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178.435</c:v>
                </c:pt>
                <c:pt idx="1">
                  <c:v>106.17099999999999</c:v>
                </c:pt>
                <c:pt idx="4">
                  <c:v>129.90800000000002</c:v>
                </c:pt>
                <c:pt idx="5">
                  <c:v>110</c:v>
                </c:pt>
                <c:pt idx="18">
                  <c:v>86.272000000000006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0E-453D-9BD6-D7A529F52C29}"/>
            </c:ext>
          </c:extLst>
        </c:ser>
        <c:ser>
          <c:idx val="1"/>
          <c:order val="1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12</c:v>
                </c:pt>
                <c:pt idx="9">
                  <c:v>3</c:v>
                </c:pt>
                <c:pt idx="10">
                  <c:v>17.573</c:v>
                </c:pt>
                <c:pt idx="11">
                  <c:v>16.614000000000001</c:v>
                </c:pt>
                <c:pt idx="12">
                  <c:v>10.066000000000001</c:v>
                </c:pt>
                <c:pt idx="13">
                  <c:v>12</c:v>
                </c:pt>
                <c:pt idx="14">
                  <c:v>5.4260000000000002</c:v>
                </c:pt>
                <c:pt idx="15">
                  <c:v>3.3849999999999998</c:v>
                </c:pt>
                <c:pt idx="16">
                  <c:v>2.4700000000000002</c:v>
                </c:pt>
                <c:pt idx="17">
                  <c:v>3.5590000000000002</c:v>
                </c:pt>
                <c:pt idx="18">
                  <c:v>4.9880000000000004</c:v>
                </c:pt>
                <c:pt idx="19">
                  <c:v>5.3810000000000002</c:v>
                </c:pt>
                <c:pt idx="20">
                  <c:v>0.59699999999999998</c:v>
                </c:pt>
                <c:pt idx="21">
                  <c:v>3.1320000000000001</c:v>
                </c:pt>
                <c:pt idx="22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0E-453D-9BD6-D7A529F52C29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0E-453D-9BD6-D7A529F52C29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65.16</c:v>
                </c:pt>
                <c:pt idx="1">
                  <c:v>136.96899999999999</c:v>
                </c:pt>
                <c:pt idx="2">
                  <c:v>244.97399999999999</c:v>
                </c:pt>
                <c:pt idx="3">
                  <c:v>243.81899999999996</c:v>
                </c:pt>
                <c:pt idx="4">
                  <c:v>114.19499999999999</c:v>
                </c:pt>
                <c:pt idx="5">
                  <c:v>10.364000000000001</c:v>
                </c:pt>
                <c:pt idx="6">
                  <c:v>9.2349999999999994</c:v>
                </c:pt>
                <c:pt idx="7">
                  <c:v>5.1390000000000002</c:v>
                </c:pt>
                <c:pt idx="8">
                  <c:v>21.177</c:v>
                </c:pt>
                <c:pt idx="9">
                  <c:v>15.700000000000001</c:v>
                </c:pt>
                <c:pt idx="10">
                  <c:v>1.633</c:v>
                </c:pt>
                <c:pt idx="11">
                  <c:v>1.405</c:v>
                </c:pt>
                <c:pt idx="12">
                  <c:v>1.53</c:v>
                </c:pt>
                <c:pt idx="13">
                  <c:v>3.4020000000000001</c:v>
                </c:pt>
                <c:pt idx="14">
                  <c:v>3.379</c:v>
                </c:pt>
                <c:pt idx="15">
                  <c:v>2.17</c:v>
                </c:pt>
                <c:pt idx="16">
                  <c:v>3.0049999999999999</c:v>
                </c:pt>
                <c:pt idx="17">
                  <c:v>2.4990000000000001</c:v>
                </c:pt>
                <c:pt idx="18">
                  <c:v>2.16</c:v>
                </c:pt>
                <c:pt idx="19">
                  <c:v>3.81</c:v>
                </c:pt>
                <c:pt idx="20">
                  <c:v>2.077</c:v>
                </c:pt>
                <c:pt idx="21">
                  <c:v>0.35299999999999998</c:v>
                </c:pt>
                <c:pt idx="22">
                  <c:v>0.32800000000000001</c:v>
                </c:pt>
                <c:pt idx="23">
                  <c:v>4.8979999999999997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0E-453D-9BD6-D7A529F52C29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110</c:v>
                </c:pt>
                <c:pt idx="15">
                  <c:v>200</c:v>
                </c:pt>
                <c:pt idx="16">
                  <c:v>200</c:v>
                </c:pt>
                <c:pt idx="17">
                  <c:v>145.654</c:v>
                </c:pt>
                <c:pt idx="19">
                  <c:v>165</c:v>
                </c:pt>
                <c:pt idx="2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0E-453D-9BD6-D7A529F52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243.935</c:v>
                </c:pt>
                <c:pt idx="1">
                  <c:v>243.482</c:v>
                </c:pt>
                <c:pt idx="2">
                  <c:v>245.32</c:v>
                </c:pt>
                <c:pt idx="3">
                  <c:v>244.16300000000001</c:v>
                </c:pt>
                <c:pt idx="4">
                  <c:v>244.447</c:v>
                </c:pt>
                <c:pt idx="5">
                  <c:v>120.714</c:v>
                </c:pt>
                <c:pt idx="6">
                  <c:v>9.5909999999999993</c:v>
                </c:pt>
                <c:pt idx="7">
                  <c:v>17.478999999999999</c:v>
                </c:pt>
                <c:pt idx="8">
                  <c:v>21.51</c:v>
                </c:pt>
                <c:pt idx="9">
                  <c:v>19.033000000000001</c:v>
                </c:pt>
                <c:pt idx="10">
                  <c:v>19.52</c:v>
                </c:pt>
                <c:pt idx="11">
                  <c:v>18.335999999999999</c:v>
                </c:pt>
                <c:pt idx="12">
                  <c:v>14.819000000000001</c:v>
                </c:pt>
                <c:pt idx="13">
                  <c:v>19.718</c:v>
                </c:pt>
                <c:pt idx="14">
                  <c:v>122.834</c:v>
                </c:pt>
                <c:pt idx="15">
                  <c:v>210.22300000000001</c:v>
                </c:pt>
                <c:pt idx="16">
                  <c:v>206.33600000000001</c:v>
                </c:pt>
                <c:pt idx="17">
                  <c:v>152.06</c:v>
                </c:pt>
                <c:pt idx="18">
                  <c:v>93.778000000000006</c:v>
                </c:pt>
                <c:pt idx="19">
                  <c:v>174.559</c:v>
                </c:pt>
                <c:pt idx="20">
                  <c:v>125.569</c:v>
                </c:pt>
                <c:pt idx="21">
                  <c:v>3.8650000000000002</c:v>
                </c:pt>
                <c:pt idx="22">
                  <c:v>19.904</c:v>
                </c:pt>
                <c:pt idx="23">
                  <c:v>5.2649999999999997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0E-453D-9BD6-D7A529F52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6.48</c:v>
                </c:pt>
                <c:pt idx="3">
                  <c:v>5.32</c:v>
                </c:pt>
                <c:pt idx="4">
                  <c:v>15</c:v>
                </c:pt>
                <c:pt idx="5">
                  <c:v>32.72</c:v>
                </c:pt>
                <c:pt idx="6">
                  <c:v>47.28</c:v>
                </c:pt>
                <c:pt idx="7">
                  <c:v>60.23</c:v>
                </c:pt>
                <c:pt idx="8">
                  <c:v>68.849999999999994</c:v>
                </c:pt>
                <c:pt idx="9">
                  <c:v>66.88</c:v>
                </c:pt>
                <c:pt idx="10">
                  <c:v>62.25</c:v>
                </c:pt>
                <c:pt idx="11">
                  <c:v>61.58</c:v>
                </c:pt>
                <c:pt idx="12">
                  <c:v>61.17</c:v>
                </c:pt>
                <c:pt idx="13">
                  <c:v>61.52</c:v>
                </c:pt>
                <c:pt idx="14">
                  <c:v>65.95</c:v>
                </c:pt>
                <c:pt idx="15">
                  <c:v>86.52</c:v>
                </c:pt>
                <c:pt idx="16">
                  <c:v>89.25</c:v>
                </c:pt>
                <c:pt idx="17">
                  <c:v>92.35</c:v>
                </c:pt>
                <c:pt idx="18">
                  <c:v>89.88</c:v>
                </c:pt>
                <c:pt idx="19">
                  <c:v>89.98</c:v>
                </c:pt>
                <c:pt idx="20">
                  <c:v>87.52</c:v>
                </c:pt>
                <c:pt idx="21">
                  <c:v>56.82</c:v>
                </c:pt>
                <c:pt idx="22">
                  <c:v>52.31</c:v>
                </c:pt>
                <c:pt idx="23">
                  <c:v>49.86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0E-453D-9BD6-D7A529F52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44166</v>
          </cell>
        </row>
        <row r="5">
          <cell r="C5" t="str">
            <v>LIDA1</v>
          </cell>
        </row>
        <row r="20">
          <cell r="C20">
            <v>610.78600000000006</v>
          </cell>
        </row>
        <row r="21">
          <cell r="C21">
            <v>118.59100000000001</v>
          </cell>
        </row>
        <row r="22">
          <cell r="C22">
            <v>940.654</v>
          </cell>
        </row>
        <row r="23">
          <cell r="C23">
            <v>0</v>
          </cell>
        </row>
        <row r="24">
          <cell r="C24">
            <v>899.38099999999997</v>
          </cell>
        </row>
        <row r="25">
          <cell r="C25">
            <v>0</v>
          </cell>
        </row>
        <row r="26">
          <cell r="C26">
            <v>8.298</v>
          </cell>
        </row>
        <row r="27">
          <cell r="C27">
            <v>18.75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219.32200000000003</v>
          </cell>
        </row>
        <row r="35">
          <cell r="C35">
            <v>1285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58.925999999999995</v>
          </cell>
        </row>
        <row r="39">
          <cell r="C39">
            <v>868</v>
          </cell>
        </row>
        <row r="40">
          <cell r="C40">
            <v>100</v>
          </cell>
        </row>
        <row r="41">
          <cell r="C41">
            <v>65.212000000000003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15</v>
          </cell>
          <cell r="C7">
            <v>15</v>
          </cell>
          <cell r="D7">
            <v>6.48</v>
          </cell>
          <cell r="E7">
            <v>5.32</v>
          </cell>
          <cell r="F7">
            <v>15</v>
          </cell>
          <cell r="G7">
            <v>32.72</v>
          </cell>
          <cell r="H7">
            <v>47.28</v>
          </cell>
          <cell r="I7">
            <v>60.23</v>
          </cell>
          <cell r="J7">
            <v>68.849999999999994</v>
          </cell>
          <cell r="K7">
            <v>66.88</v>
          </cell>
          <cell r="L7">
            <v>62.25</v>
          </cell>
          <cell r="M7">
            <v>61.58</v>
          </cell>
          <cell r="N7">
            <v>61.17</v>
          </cell>
          <cell r="O7">
            <v>61.52</v>
          </cell>
          <cell r="P7">
            <v>65.95</v>
          </cell>
          <cell r="Q7">
            <v>86.52</v>
          </cell>
          <cell r="R7">
            <v>89.25</v>
          </cell>
          <cell r="S7">
            <v>92.35</v>
          </cell>
          <cell r="T7">
            <v>89.88</v>
          </cell>
          <cell r="U7">
            <v>89.98</v>
          </cell>
          <cell r="V7">
            <v>87.52</v>
          </cell>
          <cell r="W7">
            <v>56.82</v>
          </cell>
          <cell r="X7">
            <v>52.31</v>
          </cell>
          <cell r="Y7">
            <v>49.86</v>
          </cell>
        </row>
        <row r="10">
          <cell r="B10">
            <v>15</v>
          </cell>
          <cell r="C10">
            <v>15</v>
          </cell>
          <cell r="F10">
            <v>15</v>
          </cell>
          <cell r="G10">
            <v>15</v>
          </cell>
        </row>
        <row r="12">
          <cell r="B12">
            <v>46</v>
          </cell>
          <cell r="C12">
            <v>46</v>
          </cell>
          <cell r="F12">
            <v>46</v>
          </cell>
          <cell r="G12">
            <v>46</v>
          </cell>
        </row>
        <row r="17">
          <cell r="B17">
            <v>117.435</v>
          </cell>
          <cell r="C17">
            <v>45.170999999999999</v>
          </cell>
          <cell r="F17">
            <v>68.908000000000001</v>
          </cell>
          <cell r="G17">
            <v>49</v>
          </cell>
        </row>
        <row r="18">
          <cell r="T18">
            <v>86.272000000000006</v>
          </cell>
        </row>
        <row r="37">
          <cell r="I37">
            <v>6</v>
          </cell>
          <cell r="K37">
            <v>1.5</v>
          </cell>
          <cell r="L37">
            <v>8.7870000000000008</v>
          </cell>
          <cell r="M37">
            <v>8.3070000000000004</v>
          </cell>
          <cell r="N37">
            <v>5.0330000000000004</v>
          </cell>
          <cell r="O37">
            <v>6</v>
          </cell>
          <cell r="P37">
            <v>2.7130000000000001</v>
          </cell>
          <cell r="Q37">
            <v>2.0379999999999998</v>
          </cell>
          <cell r="R37">
            <v>1.2350000000000001</v>
          </cell>
          <cell r="S37">
            <v>1.9330000000000001</v>
          </cell>
          <cell r="T37">
            <v>2.4940000000000002</v>
          </cell>
          <cell r="U37">
            <v>2.6909999999999998</v>
          </cell>
          <cell r="V37">
            <v>0.59699999999999998</v>
          </cell>
          <cell r="W37">
            <v>1.5660000000000001</v>
          </cell>
          <cell r="X37">
            <v>9.1999999999999993</v>
          </cell>
        </row>
        <row r="38">
          <cell r="I38">
            <v>6</v>
          </cell>
          <cell r="K38">
            <v>1.5</v>
          </cell>
          <cell r="L38">
            <v>8.7859999999999996</v>
          </cell>
          <cell r="M38">
            <v>8.3070000000000004</v>
          </cell>
          <cell r="N38">
            <v>5.0330000000000004</v>
          </cell>
          <cell r="O38">
            <v>6</v>
          </cell>
          <cell r="P38">
            <v>2.7130000000000001</v>
          </cell>
          <cell r="Q38">
            <v>1.347</v>
          </cell>
          <cell r="R38">
            <v>1.2350000000000001</v>
          </cell>
          <cell r="S38">
            <v>1.6259999999999999</v>
          </cell>
          <cell r="T38">
            <v>2.4940000000000002</v>
          </cell>
          <cell r="U38">
            <v>2.69</v>
          </cell>
          <cell r="W38">
            <v>1.5660000000000001</v>
          </cell>
          <cell r="X38">
            <v>9.1999999999999993</v>
          </cell>
        </row>
        <row r="40">
          <cell r="S40">
            <v>55.654000000000003</v>
          </cell>
        </row>
        <row r="45">
          <cell r="Q45">
            <v>90</v>
          </cell>
          <cell r="R45">
            <v>90</v>
          </cell>
          <cell r="S45">
            <v>90</v>
          </cell>
          <cell r="U45">
            <v>90</v>
          </cell>
          <cell r="V45">
            <v>90</v>
          </cell>
        </row>
        <row r="47">
          <cell r="P47">
            <v>110</v>
          </cell>
          <cell r="Q47">
            <v>110</v>
          </cell>
          <cell r="R47">
            <v>110</v>
          </cell>
          <cell r="U47">
            <v>75</v>
          </cell>
          <cell r="V47">
            <v>30</v>
          </cell>
        </row>
        <row r="59">
          <cell r="B59">
            <v>65.16</v>
          </cell>
          <cell r="C59">
            <v>136.96899999999999</v>
          </cell>
          <cell r="D59">
            <v>244.97399999999999</v>
          </cell>
          <cell r="E59">
            <v>243.81899999999996</v>
          </cell>
          <cell r="F59">
            <v>114.19499999999999</v>
          </cell>
          <cell r="G59">
            <v>10.364000000000001</v>
          </cell>
          <cell r="H59">
            <v>9.2349999999999994</v>
          </cell>
          <cell r="I59">
            <v>5.1390000000000002</v>
          </cell>
          <cell r="J59">
            <v>21.177</v>
          </cell>
          <cell r="K59">
            <v>15.700000000000001</v>
          </cell>
          <cell r="L59">
            <v>1.633</v>
          </cell>
          <cell r="M59">
            <v>1.405</v>
          </cell>
          <cell r="N59">
            <v>1.53</v>
          </cell>
          <cell r="O59">
            <v>3.4020000000000001</v>
          </cell>
          <cell r="P59">
            <v>3.379</v>
          </cell>
          <cell r="Q59">
            <v>2.17</v>
          </cell>
          <cell r="R59">
            <v>3.0049999999999999</v>
          </cell>
          <cell r="S59">
            <v>2.4990000000000001</v>
          </cell>
          <cell r="T59">
            <v>2.16</v>
          </cell>
          <cell r="U59">
            <v>3.81</v>
          </cell>
          <cell r="V59">
            <v>2.077</v>
          </cell>
          <cell r="W59">
            <v>0.35299999999999998</v>
          </cell>
          <cell r="X59">
            <v>0.32800000000000001</v>
          </cell>
          <cell r="Y59">
            <v>4.8979999999999997</v>
          </cell>
        </row>
        <row r="65">
          <cell r="B65">
            <v>0.34</v>
          </cell>
          <cell r="C65">
            <v>0.34200000000000003</v>
          </cell>
          <cell r="D65">
            <v>0.34599999999999997</v>
          </cell>
          <cell r="E65">
            <v>0.34399999999999997</v>
          </cell>
          <cell r="F65">
            <v>0.34399999999999997</v>
          </cell>
          <cell r="G65">
            <v>0.35</v>
          </cell>
          <cell r="H65">
            <v>0.35599999999999998</v>
          </cell>
          <cell r="I65">
            <v>0.34</v>
          </cell>
          <cell r="J65">
            <v>0.33300000000000002</v>
          </cell>
          <cell r="K65">
            <v>0.33300000000000002</v>
          </cell>
          <cell r="L65">
            <v>0.314</v>
          </cell>
          <cell r="M65">
            <v>0.317</v>
          </cell>
          <cell r="N65">
            <v>0.313</v>
          </cell>
          <cell r="O65">
            <v>0.33600000000000002</v>
          </cell>
          <cell r="P65">
            <v>0.33900000000000002</v>
          </cell>
          <cell r="Q65">
            <v>0.34799999999999998</v>
          </cell>
          <cell r="R65">
            <v>0.35099999999999998</v>
          </cell>
          <cell r="S65">
            <v>0.34799999999999998</v>
          </cell>
          <cell r="T65">
            <v>0.35799999999999998</v>
          </cell>
          <cell r="U65">
            <v>0.36799999999999999</v>
          </cell>
          <cell r="V65">
            <v>0.36499999999999999</v>
          </cell>
          <cell r="W65">
            <v>0.38</v>
          </cell>
          <cell r="X65">
            <v>0.36599999999999999</v>
          </cell>
          <cell r="Y65">
            <v>0.36699999999999999</v>
          </cell>
        </row>
        <row r="66">
          <cell r="N66">
            <v>2.91</v>
          </cell>
          <cell r="O66">
            <v>3.98</v>
          </cell>
          <cell r="P66">
            <v>3.69</v>
          </cell>
          <cell r="Q66">
            <v>4.32</v>
          </cell>
          <cell r="R66">
            <v>0.51</v>
          </cell>
          <cell r="V66">
            <v>2.5299999999999998</v>
          </cell>
          <cell r="X66">
            <v>0.81</v>
          </cell>
        </row>
      </sheetData>
      <sheetData sheetId="16">
        <row r="10">
          <cell r="S10">
            <v>21.654</v>
          </cell>
        </row>
        <row r="12">
          <cell r="S12">
            <v>37</v>
          </cell>
          <cell r="T12">
            <v>0.27200000000000002</v>
          </cell>
        </row>
        <row r="25">
          <cell r="P25">
            <v>110</v>
          </cell>
          <cell r="Q25">
            <v>200</v>
          </cell>
          <cell r="R25">
            <v>200</v>
          </cell>
          <cell r="S25">
            <v>37</v>
          </cell>
          <cell r="T25">
            <v>36</v>
          </cell>
          <cell r="U25">
            <v>165</v>
          </cell>
          <cell r="V25">
            <v>120</v>
          </cell>
        </row>
        <row r="53">
          <cell r="S53">
            <v>50</v>
          </cell>
          <cell r="T53">
            <v>50</v>
          </cell>
        </row>
        <row r="59">
          <cell r="G59">
            <v>1</v>
          </cell>
          <cell r="H59">
            <v>1.466</v>
          </cell>
          <cell r="I59">
            <v>1</v>
          </cell>
          <cell r="J59">
            <v>1.3839999999999999</v>
          </cell>
          <cell r="K59">
            <v>1.516</v>
          </cell>
          <cell r="L59">
            <v>0.7390000000000001</v>
          </cell>
          <cell r="M59">
            <v>1.4919999999999998</v>
          </cell>
          <cell r="N59">
            <v>1.9319999999999999</v>
          </cell>
          <cell r="O59">
            <v>9.777000000000001</v>
          </cell>
          <cell r="P59">
            <v>6.1710000000000003</v>
          </cell>
          <cell r="Q59">
            <v>3.7919999999999998</v>
          </cell>
          <cell r="R59">
            <v>0.7</v>
          </cell>
          <cell r="S59">
            <v>1</v>
          </cell>
          <cell r="T59">
            <v>2.3979999999999997</v>
          </cell>
          <cell r="U59">
            <v>3.9020000000000001</v>
          </cell>
          <cell r="V59">
            <v>3.923</v>
          </cell>
          <cell r="W59">
            <v>2.5190000000000001</v>
          </cell>
          <cell r="X59">
            <v>18.534000000000002</v>
          </cell>
          <cell r="Y59">
            <v>1.9670000000000001</v>
          </cell>
        </row>
        <row r="66">
          <cell r="B66">
            <v>8.9349999999999987</v>
          </cell>
          <cell r="C66">
            <v>8.4819999999999993</v>
          </cell>
          <cell r="D66">
            <v>10.32</v>
          </cell>
          <cell r="E66">
            <v>9.1630000000000003</v>
          </cell>
          <cell r="F66">
            <v>9.447000000000001</v>
          </cell>
          <cell r="G66">
            <v>9.7139999999999986</v>
          </cell>
          <cell r="H66">
            <v>8.125</v>
          </cell>
          <cell r="I66">
            <v>16.478999999999999</v>
          </cell>
          <cell r="J66">
            <v>20.125999999999998</v>
          </cell>
          <cell r="K66">
            <v>17.516999999999999</v>
          </cell>
          <cell r="L66">
            <v>18.780999999999999</v>
          </cell>
          <cell r="M66">
            <v>16.844000000000001</v>
          </cell>
          <cell r="N66">
            <v>12.887</v>
          </cell>
          <cell r="O66">
            <v>9.9409999999999989</v>
          </cell>
          <cell r="P66">
            <v>6.6630000000000003</v>
          </cell>
          <cell r="Q66">
            <v>6.4309999999999992</v>
          </cell>
          <cell r="R66">
            <v>5.6360000000000001</v>
          </cell>
          <cell r="S66">
            <v>5.4059999999999997</v>
          </cell>
          <cell r="T66">
            <v>5.1079999999999997</v>
          </cell>
          <cell r="U66">
            <v>5.657</v>
          </cell>
          <cell r="V66">
            <v>1.6459999999999999</v>
          </cell>
          <cell r="W66">
            <v>1.3460000000000001</v>
          </cell>
          <cell r="X66">
            <v>1.37</v>
          </cell>
          <cell r="Y66">
            <v>3.298</v>
          </cell>
        </row>
        <row r="67">
          <cell r="B67">
            <v>235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110</v>
          </cell>
        </row>
      </sheetData>
      <sheetData sheetId="17">
        <row r="7">
          <cell r="B7">
            <v>15</v>
          </cell>
          <cell r="C7">
            <v>15</v>
          </cell>
          <cell r="D7">
            <v>6.48</v>
          </cell>
          <cell r="E7">
            <v>5.32</v>
          </cell>
          <cell r="F7">
            <v>15</v>
          </cell>
          <cell r="G7">
            <v>32.72</v>
          </cell>
          <cell r="H7">
            <v>47.28</v>
          </cell>
          <cell r="I7">
            <v>60.23</v>
          </cell>
          <cell r="J7">
            <v>68.849999999999994</v>
          </cell>
          <cell r="K7">
            <v>66.88</v>
          </cell>
          <cell r="L7">
            <v>62.25</v>
          </cell>
          <cell r="M7">
            <v>61.58</v>
          </cell>
          <cell r="N7">
            <v>61.17</v>
          </cell>
          <cell r="O7">
            <v>61.52</v>
          </cell>
          <cell r="P7">
            <v>65.95</v>
          </cell>
          <cell r="Q7">
            <v>86.52</v>
          </cell>
          <cell r="R7">
            <v>89.25</v>
          </cell>
          <cell r="S7">
            <v>92.35</v>
          </cell>
          <cell r="T7">
            <v>89.88</v>
          </cell>
          <cell r="U7">
            <v>89.98</v>
          </cell>
          <cell r="V7">
            <v>87.52</v>
          </cell>
          <cell r="W7">
            <v>56.82</v>
          </cell>
          <cell r="X7">
            <v>52.31</v>
          </cell>
          <cell r="Y7">
            <v>49.86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VIOLAR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44166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44167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423.2629</v>
          </cell>
          <cell r="J12">
            <v>423.26299999999998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8.9959000000000007</v>
          </cell>
          <cell r="J20">
            <v>8.9960000000000004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2">
        <row r="2">
          <cell r="C2">
            <v>44161</v>
          </cell>
        </row>
        <row r="4">
          <cell r="C4">
            <v>24</v>
          </cell>
        </row>
        <row r="11">
          <cell r="C11">
            <v>3</v>
          </cell>
        </row>
        <row r="16">
          <cell r="B16" t="str">
            <v>SOLARENERGY_BZ01_NDR_SA_N</v>
          </cell>
          <cell r="C16" t="str">
            <v>SOLARENERGY</v>
          </cell>
          <cell r="D16">
            <v>3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3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3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3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3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3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3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3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3</v>
          </cell>
          <cell r="E24" t="b">
            <v>1</v>
          </cell>
        </row>
        <row r="25">
          <cell r="B25" t="str">
            <v>RENOPTIPOWER_BZ01_NDR_SA_C</v>
          </cell>
          <cell r="C25" t="str">
            <v>RENOPTIPOWER</v>
          </cell>
          <cell r="D25">
            <v>3</v>
          </cell>
          <cell r="E25" t="b">
            <v>1</v>
          </cell>
        </row>
        <row r="26">
          <cell r="B26" t="str">
            <v>WOOTIS_BZ01_NDR_SA_N</v>
          </cell>
          <cell r="C26" t="str">
            <v>WOOTIS</v>
          </cell>
          <cell r="D26">
            <v>3</v>
          </cell>
          <cell r="E26" t="b">
            <v>1</v>
          </cell>
        </row>
        <row r="27">
          <cell r="B27" t="str">
            <v>EUNICE_TRADING_BZ01_NDR_SA_N</v>
          </cell>
          <cell r="C27" t="str">
            <v>EUNICE_TRADING</v>
          </cell>
          <cell r="D27">
            <v>3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3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3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3</v>
          </cell>
          <cell r="E30" t="b">
            <v>1</v>
          </cell>
        </row>
        <row r="31">
          <cell r="B31" t="str">
            <v>MYTILINEOS_BZ01_NDR_SA_N</v>
          </cell>
          <cell r="C31" t="str">
            <v>MYTILINEOS</v>
          </cell>
          <cell r="D31">
            <v>3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3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3</v>
          </cell>
          <cell r="E33" t="b">
            <v>1</v>
          </cell>
        </row>
        <row r="34">
          <cell r="B34" t="str">
            <v>ELPEDISON_BZ01_NDR_SA_C</v>
          </cell>
          <cell r="C34" t="str">
            <v>ELPEDISON</v>
          </cell>
          <cell r="D34">
            <v>3</v>
          </cell>
          <cell r="E34" t="b">
            <v>1</v>
          </cell>
        </row>
        <row r="35">
          <cell r="B35" t="str">
            <v>VIOLAR_BZ01_NDR_SA_N</v>
          </cell>
          <cell r="C35" t="str">
            <v>VIOLAR</v>
          </cell>
          <cell r="D35">
            <v>3</v>
          </cell>
          <cell r="E35" t="b">
            <v>1</v>
          </cell>
        </row>
        <row r="36">
          <cell r="B36" t="str">
            <v>FOSETEK_BZ01_NDR_SA</v>
          </cell>
          <cell r="C36" t="str">
            <v>DAPEEP</v>
          </cell>
          <cell r="D36">
            <v>3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3</v>
          </cell>
          <cell r="E37" t="b">
            <v>1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243.935</v>
      </c>
      <c r="C4" s="18">
        <v>243.482</v>
      </c>
      <c r="D4" s="18">
        <v>245.32</v>
      </c>
      <c r="E4" s="18">
        <v>244.16300000000001</v>
      </c>
      <c r="F4" s="18">
        <v>244.447</v>
      </c>
      <c r="G4" s="18">
        <v>120.714</v>
      </c>
      <c r="H4" s="18">
        <v>9.5909999999999993</v>
      </c>
      <c r="I4" s="18">
        <v>17.478999999999999</v>
      </c>
      <c r="J4" s="18">
        <v>21.51</v>
      </c>
      <c r="K4" s="18">
        <v>19.033000000000001</v>
      </c>
      <c r="L4" s="18">
        <v>19.52</v>
      </c>
      <c r="M4" s="18">
        <v>18.335999999999999</v>
      </c>
      <c r="N4" s="18">
        <v>14.819000000000001</v>
      </c>
      <c r="O4" s="18">
        <v>19.718</v>
      </c>
      <c r="P4" s="18">
        <v>122.834</v>
      </c>
      <c r="Q4" s="18">
        <v>210.22300000000001</v>
      </c>
      <c r="R4" s="18">
        <v>206.33600000000001</v>
      </c>
      <c r="S4" s="18">
        <v>152.06</v>
      </c>
      <c r="T4" s="18">
        <v>93.778000000000006</v>
      </c>
      <c r="U4" s="18">
        <v>174.559</v>
      </c>
      <c r="V4" s="18">
        <v>125.569</v>
      </c>
      <c r="W4" s="18">
        <v>3.8650000000000002</v>
      </c>
      <c r="X4" s="18">
        <v>19.904</v>
      </c>
      <c r="Y4" s="18">
        <v>5.2649999999999997</v>
      </c>
      <c r="Z4" s="19"/>
      <c r="AA4" s="20">
        <f>SUM(B4:Z4)</f>
        <v>2596.4599999999996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</v>
      </c>
      <c r="C7" s="28">
        <v>15</v>
      </c>
      <c r="D7" s="28">
        <v>6.48</v>
      </c>
      <c r="E7" s="28">
        <v>5.32</v>
      </c>
      <c r="F7" s="28">
        <v>15</v>
      </c>
      <c r="G7" s="28">
        <v>32.72</v>
      </c>
      <c r="H7" s="28">
        <v>47.28</v>
      </c>
      <c r="I7" s="28">
        <v>60.23</v>
      </c>
      <c r="J7" s="28">
        <v>68.849999999999994</v>
      </c>
      <c r="K7" s="28">
        <v>66.88</v>
      </c>
      <c r="L7" s="28">
        <v>62.25</v>
      </c>
      <c r="M7" s="28">
        <v>61.58</v>
      </c>
      <c r="N7" s="28">
        <v>61.17</v>
      </c>
      <c r="O7" s="28">
        <v>61.52</v>
      </c>
      <c r="P7" s="28">
        <v>65.95</v>
      </c>
      <c r="Q7" s="28">
        <v>86.52</v>
      </c>
      <c r="R7" s="28">
        <v>89.25</v>
      </c>
      <c r="S7" s="28">
        <v>92.35</v>
      </c>
      <c r="T7" s="28">
        <v>89.88</v>
      </c>
      <c r="U7" s="28">
        <v>89.98</v>
      </c>
      <c r="V7" s="28">
        <v>87.52</v>
      </c>
      <c r="W7" s="28">
        <v>56.82</v>
      </c>
      <c r="X7" s="28">
        <v>52.31</v>
      </c>
      <c r="Y7" s="28">
        <v>49.86</v>
      </c>
      <c r="Z7" s="29"/>
      <c r="AA7" s="30">
        <f>IF(SUM(GR_MAINLAND_MCP_SUM_SELL)&lt;&gt;0,AVERAGEIF(GR_MAINLAND_MCP_SUM_SELL,"&lt;&gt;"""),"")</f>
        <v>55.821666666666658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178.435</v>
      </c>
      <c r="C10" s="42">
        <v>106.17099999999999</v>
      </c>
      <c r="D10" s="42"/>
      <c r="E10" s="42"/>
      <c r="F10" s="42">
        <v>129.90800000000002</v>
      </c>
      <c r="G10" s="42">
        <v>110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86.272000000000006</v>
      </c>
      <c r="U10" s="42"/>
      <c r="V10" s="42"/>
      <c r="W10" s="42"/>
      <c r="X10" s="42"/>
      <c r="Y10" s="42"/>
      <c r="Z10" s="43"/>
      <c r="AA10" s="44">
        <f>SUM(B10:Z10)</f>
        <v>610.78600000000006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12</v>
      </c>
      <c r="J11" s="47"/>
      <c r="K11" s="47">
        <v>3</v>
      </c>
      <c r="L11" s="47">
        <v>17.573</v>
      </c>
      <c r="M11" s="47">
        <v>16.614000000000001</v>
      </c>
      <c r="N11" s="47">
        <v>10.066000000000001</v>
      </c>
      <c r="O11" s="47">
        <v>12</v>
      </c>
      <c r="P11" s="47">
        <v>5.4260000000000002</v>
      </c>
      <c r="Q11" s="47">
        <v>3.3849999999999998</v>
      </c>
      <c r="R11" s="47">
        <v>2.4700000000000002</v>
      </c>
      <c r="S11" s="47">
        <v>3.5590000000000002</v>
      </c>
      <c r="T11" s="47">
        <v>4.9880000000000004</v>
      </c>
      <c r="U11" s="47">
        <v>5.3810000000000002</v>
      </c>
      <c r="V11" s="47">
        <v>0.59699999999999998</v>
      </c>
      <c r="W11" s="47">
        <v>3.1320000000000001</v>
      </c>
      <c r="X11" s="47">
        <v>18.399999999999999</v>
      </c>
      <c r="Y11" s="47"/>
      <c r="Z11" s="48"/>
      <c r="AA11" s="49">
        <f>SUM(B11:Z11)</f>
        <v>118.59100000000001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>
        <v>110</v>
      </c>
      <c r="Q12" s="47">
        <v>200</v>
      </c>
      <c r="R12" s="47">
        <v>200</v>
      </c>
      <c r="S12" s="47">
        <v>145.654</v>
      </c>
      <c r="T12" s="47"/>
      <c r="U12" s="47">
        <v>165</v>
      </c>
      <c r="V12" s="47">
        <v>120</v>
      </c>
      <c r="W12" s="47"/>
      <c r="X12" s="47"/>
      <c r="Y12" s="47"/>
      <c r="Z12" s="48"/>
      <c r="AA12" s="49">
        <f>SUM(B12:Z12)</f>
        <v>940.654</v>
      </c>
    </row>
    <row r="13" spans="1:27" ht="24.95" customHeight="1" x14ac:dyDescent="0.2">
      <c r="A13" s="50" t="s">
        <v>9</v>
      </c>
      <c r="B13" s="51">
        <v>65.16</v>
      </c>
      <c r="C13" s="52">
        <v>136.96899999999999</v>
      </c>
      <c r="D13" s="52">
        <v>244.97399999999999</v>
      </c>
      <c r="E13" s="52">
        <v>243.81899999999996</v>
      </c>
      <c r="F13" s="52">
        <v>114.19499999999999</v>
      </c>
      <c r="G13" s="52">
        <v>10.364000000000001</v>
      </c>
      <c r="H13" s="52">
        <v>9.2349999999999994</v>
      </c>
      <c r="I13" s="52">
        <v>5.1390000000000002</v>
      </c>
      <c r="J13" s="52">
        <v>21.177</v>
      </c>
      <c r="K13" s="52">
        <v>15.700000000000001</v>
      </c>
      <c r="L13" s="52">
        <v>1.633</v>
      </c>
      <c r="M13" s="52">
        <v>1.405</v>
      </c>
      <c r="N13" s="52">
        <v>1.53</v>
      </c>
      <c r="O13" s="52">
        <v>3.4020000000000001</v>
      </c>
      <c r="P13" s="52">
        <v>3.379</v>
      </c>
      <c r="Q13" s="52">
        <v>2.17</v>
      </c>
      <c r="R13" s="52">
        <v>3.0049999999999999</v>
      </c>
      <c r="S13" s="52">
        <v>2.4990000000000001</v>
      </c>
      <c r="T13" s="52">
        <v>2.16</v>
      </c>
      <c r="U13" s="52">
        <v>3.81</v>
      </c>
      <c r="V13" s="52">
        <v>2.077</v>
      </c>
      <c r="W13" s="52">
        <v>0.35299999999999998</v>
      </c>
      <c r="X13" s="52">
        <v>0.32800000000000001</v>
      </c>
      <c r="Y13" s="52">
        <v>4.8979999999999997</v>
      </c>
      <c r="Z13" s="53"/>
      <c r="AA13" s="54">
        <f>SUM(B13:Z13)</f>
        <v>899.38099999999997</v>
      </c>
    </row>
    <row r="14" spans="1:27" ht="30" customHeight="1" thickBot="1" x14ac:dyDescent="0.25">
      <c r="A14" s="55" t="s">
        <v>10</v>
      </c>
      <c r="B14" s="56">
        <f>IF(LEN(B$2)&gt;0,SUM(B10:B13),"")</f>
        <v>243.595</v>
      </c>
      <c r="C14" s="57">
        <f t="shared" ref="C14:Z14" si="0">IF(LEN(C$2)&gt;0,SUM(C10:C13),"")</f>
        <v>243.14</v>
      </c>
      <c r="D14" s="57">
        <f t="shared" si="0"/>
        <v>244.97399999999999</v>
      </c>
      <c r="E14" s="57">
        <f t="shared" si="0"/>
        <v>243.81899999999996</v>
      </c>
      <c r="F14" s="57">
        <f t="shared" si="0"/>
        <v>244.10300000000001</v>
      </c>
      <c r="G14" s="57">
        <f t="shared" si="0"/>
        <v>120.364</v>
      </c>
      <c r="H14" s="57">
        <f t="shared" si="0"/>
        <v>9.2349999999999994</v>
      </c>
      <c r="I14" s="57">
        <f t="shared" si="0"/>
        <v>17.138999999999999</v>
      </c>
      <c r="J14" s="57">
        <f t="shared" si="0"/>
        <v>21.177</v>
      </c>
      <c r="K14" s="57">
        <f t="shared" si="0"/>
        <v>18.700000000000003</v>
      </c>
      <c r="L14" s="57">
        <f t="shared" si="0"/>
        <v>19.206</v>
      </c>
      <c r="M14" s="57">
        <f t="shared" si="0"/>
        <v>18.019000000000002</v>
      </c>
      <c r="N14" s="57">
        <f t="shared" si="0"/>
        <v>11.596</v>
      </c>
      <c r="O14" s="57">
        <f t="shared" si="0"/>
        <v>15.402000000000001</v>
      </c>
      <c r="P14" s="57">
        <f t="shared" si="0"/>
        <v>118.80500000000001</v>
      </c>
      <c r="Q14" s="57">
        <f t="shared" si="0"/>
        <v>205.55499999999998</v>
      </c>
      <c r="R14" s="57">
        <f t="shared" si="0"/>
        <v>205.47499999999999</v>
      </c>
      <c r="S14" s="57">
        <f t="shared" si="0"/>
        <v>151.71199999999999</v>
      </c>
      <c r="T14" s="57">
        <f t="shared" si="0"/>
        <v>93.42</v>
      </c>
      <c r="U14" s="57">
        <f t="shared" si="0"/>
        <v>174.191</v>
      </c>
      <c r="V14" s="57">
        <f t="shared" si="0"/>
        <v>122.67399999999999</v>
      </c>
      <c r="W14" s="57">
        <f t="shared" si="0"/>
        <v>3.4850000000000003</v>
      </c>
      <c r="X14" s="57">
        <f t="shared" si="0"/>
        <v>18.727999999999998</v>
      </c>
      <c r="Y14" s="57">
        <f t="shared" si="0"/>
        <v>4.8979999999999997</v>
      </c>
      <c r="Z14" s="58" t="str">
        <f t="shared" si="0"/>
        <v/>
      </c>
      <c r="AA14" s="59">
        <f>SUM(AA9:AA13)</f>
        <v>2569.4119999999998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0.34</v>
      </c>
      <c r="C18" s="72">
        <v>0.34200000000000003</v>
      </c>
      <c r="D18" s="72">
        <v>0.34599999999999997</v>
      </c>
      <c r="E18" s="72">
        <v>0.34399999999999997</v>
      </c>
      <c r="F18" s="72">
        <v>0.34399999999999997</v>
      </c>
      <c r="G18" s="72">
        <v>0.35</v>
      </c>
      <c r="H18" s="72">
        <v>0.35599999999999998</v>
      </c>
      <c r="I18" s="72">
        <v>0.34</v>
      </c>
      <c r="J18" s="72">
        <v>0.33300000000000002</v>
      </c>
      <c r="K18" s="72">
        <v>0.33300000000000002</v>
      </c>
      <c r="L18" s="72">
        <v>0.314</v>
      </c>
      <c r="M18" s="72">
        <v>0.317</v>
      </c>
      <c r="N18" s="72">
        <v>0.313</v>
      </c>
      <c r="O18" s="72">
        <v>0.33600000000000002</v>
      </c>
      <c r="P18" s="72">
        <v>0.33900000000000002</v>
      </c>
      <c r="Q18" s="72">
        <v>0.34799999999999998</v>
      </c>
      <c r="R18" s="72">
        <v>0.35099999999999998</v>
      </c>
      <c r="S18" s="72">
        <v>0.34799999999999998</v>
      </c>
      <c r="T18" s="72">
        <v>0.35799999999999998</v>
      </c>
      <c r="U18" s="72">
        <v>0.36799999999999999</v>
      </c>
      <c r="V18" s="72">
        <v>0.36499999999999999</v>
      </c>
      <c r="W18" s="72">
        <v>0.38</v>
      </c>
      <c r="X18" s="72">
        <v>0.36599999999999999</v>
      </c>
      <c r="Y18" s="72">
        <v>0.36699999999999999</v>
      </c>
      <c r="Z18" s="73"/>
      <c r="AA18" s="74">
        <f>SUM(B18:Z18)</f>
        <v>8.298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2.91</v>
      </c>
      <c r="O19" s="76">
        <v>3.98</v>
      </c>
      <c r="P19" s="76">
        <v>3.69</v>
      </c>
      <c r="Q19" s="76">
        <v>4.32</v>
      </c>
      <c r="R19" s="76">
        <v>0.51</v>
      </c>
      <c r="S19" s="76"/>
      <c r="T19" s="76"/>
      <c r="U19" s="76"/>
      <c r="V19" s="76">
        <v>2.5299999999999998</v>
      </c>
      <c r="W19" s="76"/>
      <c r="X19" s="76">
        <v>0.81</v>
      </c>
      <c r="Y19" s="76"/>
      <c r="Z19" s="73"/>
      <c r="AA19" s="74">
        <f>SUM(B19:Z19)</f>
        <v>18.75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0.34</v>
      </c>
      <c r="C22" s="83">
        <f t="shared" ref="C22:Z22" si="1">IF(LEN(C$2)&gt;0,SUM(C17:C21),"")</f>
        <v>0.34200000000000003</v>
      </c>
      <c r="D22" s="83">
        <f t="shared" si="1"/>
        <v>0.34599999999999997</v>
      </c>
      <c r="E22" s="83">
        <f t="shared" si="1"/>
        <v>0.34399999999999997</v>
      </c>
      <c r="F22" s="83">
        <f t="shared" si="1"/>
        <v>0.34399999999999997</v>
      </c>
      <c r="G22" s="83">
        <f t="shared" si="1"/>
        <v>0.35</v>
      </c>
      <c r="H22" s="83">
        <f t="shared" si="1"/>
        <v>0.35599999999999998</v>
      </c>
      <c r="I22" s="83">
        <f t="shared" si="1"/>
        <v>0.34</v>
      </c>
      <c r="J22" s="83">
        <f t="shared" si="1"/>
        <v>0.33300000000000002</v>
      </c>
      <c r="K22" s="83">
        <f t="shared" si="1"/>
        <v>0.33300000000000002</v>
      </c>
      <c r="L22" s="83">
        <f t="shared" si="1"/>
        <v>0.314</v>
      </c>
      <c r="M22" s="83">
        <f t="shared" si="1"/>
        <v>0.317</v>
      </c>
      <c r="N22" s="83">
        <f t="shared" si="1"/>
        <v>3.2230000000000003</v>
      </c>
      <c r="O22" s="83">
        <f t="shared" si="1"/>
        <v>4.3159999999999998</v>
      </c>
      <c r="P22" s="83">
        <f t="shared" si="1"/>
        <v>4.0289999999999999</v>
      </c>
      <c r="Q22" s="83">
        <f t="shared" si="1"/>
        <v>4.6680000000000001</v>
      </c>
      <c r="R22" s="83">
        <f t="shared" si="1"/>
        <v>0.86099999999999999</v>
      </c>
      <c r="S22" s="83">
        <f t="shared" si="1"/>
        <v>0.34799999999999998</v>
      </c>
      <c r="T22" s="83">
        <f t="shared" si="1"/>
        <v>0.35799999999999998</v>
      </c>
      <c r="U22" s="83">
        <f t="shared" si="1"/>
        <v>0.36799999999999999</v>
      </c>
      <c r="V22" s="83">
        <f t="shared" si="1"/>
        <v>2.8949999999999996</v>
      </c>
      <c r="W22" s="83">
        <f t="shared" si="1"/>
        <v>0.38</v>
      </c>
      <c r="X22" s="83">
        <f t="shared" si="1"/>
        <v>1.1760000000000002</v>
      </c>
      <c r="Y22" s="83">
        <f t="shared" si="1"/>
        <v>0.36699999999999999</v>
      </c>
      <c r="Z22" s="84" t="str">
        <f t="shared" si="1"/>
        <v/>
      </c>
      <c r="AA22" s="85">
        <f>SUM(AA17:AA21)</f>
        <v>27.048000000000002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243.935</v>
      </c>
      <c r="C26" s="72">
        <v>243.482</v>
      </c>
      <c r="D26" s="72">
        <v>245.32</v>
      </c>
      <c r="E26" s="72">
        <v>244.16300000000001</v>
      </c>
      <c r="F26" s="72">
        <v>244.447</v>
      </c>
      <c r="G26" s="72">
        <v>120.714</v>
      </c>
      <c r="H26" s="72">
        <v>9.5909999999999993</v>
      </c>
      <c r="I26" s="72">
        <v>17.478999999999999</v>
      </c>
      <c r="J26" s="72">
        <v>21.51</v>
      </c>
      <c r="K26" s="72">
        <v>19.033000000000001</v>
      </c>
      <c r="L26" s="72">
        <v>19.52</v>
      </c>
      <c r="M26" s="72">
        <v>18.335999999999999</v>
      </c>
      <c r="N26" s="72">
        <v>14.819000000000001</v>
      </c>
      <c r="O26" s="72">
        <v>19.718</v>
      </c>
      <c r="P26" s="72">
        <v>122.834</v>
      </c>
      <c r="Q26" s="72">
        <v>210.22300000000001</v>
      </c>
      <c r="R26" s="72">
        <v>206.33600000000001</v>
      </c>
      <c r="S26" s="72">
        <v>152.06</v>
      </c>
      <c r="T26" s="72">
        <v>93.778000000000006</v>
      </c>
      <c r="U26" s="72">
        <v>174.559</v>
      </c>
      <c r="V26" s="72">
        <v>125.569</v>
      </c>
      <c r="W26" s="72">
        <v>3.8650000000000002</v>
      </c>
      <c r="X26" s="72">
        <v>19.904</v>
      </c>
      <c r="Y26" s="72">
        <v>5.2649999999999997</v>
      </c>
      <c r="Z26" s="73"/>
      <c r="AA26" s="74">
        <f>SUM(B26:Z26)</f>
        <v>2596.4599999999996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243.935</v>
      </c>
      <c r="C28" s="57">
        <f t="shared" ref="C28:Z28" si="2">IF(LEN(C$2)&gt;0,SUM(C25:C27),"")</f>
        <v>243.482</v>
      </c>
      <c r="D28" s="57">
        <f t="shared" si="2"/>
        <v>245.32</v>
      </c>
      <c r="E28" s="57">
        <f t="shared" si="2"/>
        <v>244.16300000000001</v>
      </c>
      <c r="F28" s="57">
        <f t="shared" si="2"/>
        <v>244.447</v>
      </c>
      <c r="G28" s="57">
        <f t="shared" si="2"/>
        <v>120.714</v>
      </c>
      <c r="H28" s="57">
        <f t="shared" si="2"/>
        <v>9.5909999999999993</v>
      </c>
      <c r="I28" s="57">
        <f t="shared" si="2"/>
        <v>17.478999999999999</v>
      </c>
      <c r="J28" s="57">
        <f t="shared" si="2"/>
        <v>21.51</v>
      </c>
      <c r="K28" s="57">
        <f t="shared" si="2"/>
        <v>19.033000000000001</v>
      </c>
      <c r="L28" s="57">
        <f t="shared" si="2"/>
        <v>19.52</v>
      </c>
      <c r="M28" s="57">
        <f t="shared" si="2"/>
        <v>18.335999999999999</v>
      </c>
      <c r="N28" s="57">
        <f t="shared" si="2"/>
        <v>14.819000000000001</v>
      </c>
      <c r="O28" s="57">
        <f t="shared" si="2"/>
        <v>19.718</v>
      </c>
      <c r="P28" s="57">
        <f t="shared" si="2"/>
        <v>122.834</v>
      </c>
      <c r="Q28" s="57">
        <f t="shared" si="2"/>
        <v>210.22300000000001</v>
      </c>
      <c r="R28" s="57">
        <f t="shared" si="2"/>
        <v>206.33600000000001</v>
      </c>
      <c r="S28" s="57">
        <f t="shared" si="2"/>
        <v>152.06</v>
      </c>
      <c r="T28" s="57">
        <f t="shared" si="2"/>
        <v>93.778000000000006</v>
      </c>
      <c r="U28" s="57">
        <f t="shared" si="2"/>
        <v>174.559</v>
      </c>
      <c r="V28" s="57">
        <f t="shared" si="2"/>
        <v>125.569</v>
      </c>
      <c r="W28" s="57">
        <f t="shared" si="2"/>
        <v>3.8650000000000002</v>
      </c>
      <c r="X28" s="57">
        <f t="shared" si="2"/>
        <v>19.904</v>
      </c>
      <c r="Y28" s="57">
        <f t="shared" si="2"/>
        <v>5.2649999999999997</v>
      </c>
      <c r="Z28" s="58" t="str">
        <f t="shared" si="2"/>
        <v/>
      </c>
      <c r="AA28" s="59">
        <f>SUM(AA25:AA27)</f>
        <v>2596.4599999999996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243.935</v>
      </c>
      <c r="C39" s="83">
        <f t="shared" ref="C39:Z39" si="6">IF(LEN(C$2)&gt;0,C14+C22+C36,"")</f>
        <v>243.482</v>
      </c>
      <c r="D39" s="83">
        <f t="shared" si="6"/>
        <v>245.32</v>
      </c>
      <c r="E39" s="83">
        <f t="shared" si="6"/>
        <v>244.16299999999995</v>
      </c>
      <c r="F39" s="83">
        <f t="shared" si="6"/>
        <v>244.447</v>
      </c>
      <c r="G39" s="83">
        <f t="shared" si="6"/>
        <v>120.714</v>
      </c>
      <c r="H39" s="83">
        <f t="shared" si="6"/>
        <v>9.5909999999999993</v>
      </c>
      <c r="I39" s="83">
        <f t="shared" si="6"/>
        <v>17.478999999999999</v>
      </c>
      <c r="J39" s="83">
        <f t="shared" si="6"/>
        <v>21.509999999999998</v>
      </c>
      <c r="K39" s="83">
        <f t="shared" si="6"/>
        <v>19.033000000000001</v>
      </c>
      <c r="L39" s="83">
        <f t="shared" si="6"/>
        <v>19.52</v>
      </c>
      <c r="M39" s="83">
        <f t="shared" si="6"/>
        <v>18.336000000000002</v>
      </c>
      <c r="N39" s="83">
        <f t="shared" si="6"/>
        <v>14.819000000000001</v>
      </c>
      <c r="O39" s="83">
        <f t="shared" si="6"/>
        <v>19.718</v>
      </c>
      <c r="P39" s="83">
        <f t="shared" si="6"/>
        <v>122.834</v>
      </c>
      <c r="Q39" s="83">
        <f t="shared" si="6"/>
        <v>210.22299999999998</v>
      </c>
      <c r="R39" s="83">
        <f t="shared" si="6"/>
        <v>206.33599999999998</v>
      </c>
      <c r="S39" s="83">
        <f t="shared" si="6"/>
        <v>152.06</v>
      </c>
      <c r="T39" s="83">
        <f t="shared" si="6"/>
        <v>93.778000000000006</v>
      </c>
      <c r="U39" s="83">
        <f t="shared" si="6"/>
        <v>174.559</v>
      </c>
      <c r="V39" s="83">
        <f t="shared" si="6"/>
        <v>125.56899999999999</v>
      </c>
      <c r="W39" s="83">
        <f t="shared" si="6"/>
        <v>3.8650000000000002</v>
      </c>
      <c r="X39" s="83">
        <f t="shared" si="6"/>
        <v>19.903999999999996</v>
      </c>
      <c r="Y39" s="83">
        <f t="shared" si="6"/>
        <v>5.2649999999999997</v>
      </c>
      <c r="Z39" s="84" t="str">
        <f t="shared" si="6"/>
        <v/>
      </c>
      <c r="AA39" s="96">
        <f>SUM(B39:Z39)</f>
        <v>2596.4599999999996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243.935</v>
      </c>
      <c r="C4" s="18">
        <v>243.482</v>
      </c>
      <c r="D4" s="18">
        <v>245.32</v>
      </c>
      <c r="E4" s="18">
        <v>244.16300000000001</v>
      </c>
      <c r="F4" s="18">
        <v>244.447</v>
      </c>
      <c r="G4" s="18">
        <v>120.714</v>
      </c>
      <c r="H4" s="18">
        <v>9.5909999999999993</v>
      </c>
      <c r="I4" s="18">
        <v>17.478999999999999</v>
      </c>
      <c r="J4" s="18">
        <v>21.51</v>
      </c>
      <c r="K4" s="18">
        <v>19.033000000000001</v>
      </c>
      <c r="L4" s="18">
        <v>19.52</v>
      </c>
      <c r="M4" s="18">
        <v>18.335999999999999</v>
      </c>
      <c r="N4" s="18">
        <v>14.819000000000001</v>
      </c>
      <c r="O4" s="18">
        <v>19.718</v>
      </c>
      <c r="P4" s="18">
        <v>122.834</v>
      </c>
      <c r="Q4" s="18">
        <v>210.22300000000001</v>
      </c>
      <c r="R4" s="18">
        <v>206.33600000000001</v>
      </c>
      <c r="S4" s="18">
        <v>152.06</v>
      </c>
      <c r="T4" s="18">
        <v>93.778000000000006</v>
      </c>
      <c r="U4" s="18">
        <v>174.559</v>
      </c>
      <c r="V4" s="18">
        <v>125.569</v>
      </c>
      <c r="W4" s="18">
        <v>3.8650000000000002</v>
      </c>
      <c r="X4" s="18">
        <v>19.904</v>
      </c>
      <c r="Y4" s="18">
        <v>5.2649999999999997</v>
      </c>
      <c r="Z4" s="19"/>
      <c r="AA4" s="20">
        <f>SUM(B4:Z4)</f>
        <v>2596.4599999999996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</v>
      </c>
      <c r="C7" s="28">
        <v>15</v>
      </c>
      <c r="D7" s="28">
        <v>6.48</v>
      </c>
      <c r="E7" s="28">
        <v>5.32</v>
      </c>
      <c r="F7" s="28">
        <v>15</v>
      </c>
      <c r="G7" s="28">
        <v>32.72</v>
      </c>
      <c r="H7" s="28">
        <v>47.28</v>
      </c>
      <c r="I7" s="28">
        <v>60.23</v>
      </c>
      <c r="J7" s="28">
        <v>68.849999999999994</v>
      </c>
      <c r="K7" s="28">
        <v>66.88</v>
      </c>
      <c r="L7" s="28">
        <v>62.25</v>
      </c>
      <c r="M7" s="28">
        <v>61.58</v>
      </c>
      <c r="N7" s="28">
        <v>61.17</v>
      </c>
      <c r="O7" s="28">
        <v>61.52</v>
      </c>
      <c r="P7" s="28">
        <v>65.95</v>
      </c>
      <c r="Q7" s="28">
        <v>86.52</v>
      </c>
      <c r="R7" s="28">
        <v>89.25</v>
      </c>
      <c r="S7" s="28">
        <v>92.35</v>
      </c>
      <c r="T7" s="28">
        <v>89.88</v>
      </c>
      <c r="U7" s="28">
        <v>89.98</v>
      </c>
      <c r="V7" s="28">
        <v>87.52</v>
      </c>
      <c r="W7" s="28">
        <v>56.82</v>
      </c>
      <c r="X7" s="28">
        <v>52.31</v>
      </c>
      <c r="Y7" s="28">
        <v>49.86</v>
      </c>
      <c r="Z7" s="29"/>
      <c r="AA7" s="30">
        <v>55.821666666666658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58.653999999999996</v>
      </c>
      <c r="T10" s="42">
        <v>0.27200000000000002</v>
      </c>
      <c r="U10" s="42"/>
      <c r="V10" s="42"/>
      <c r="W10" s="42"/>
      <c r="X10" s="42"/>
      <c r="Y10" s="42"/>
      <c r="Z10" s="43"/>
      <c r="AA10" s="44">
        <f>SUM(B10:Z10)</f>
        <v>58.925999999999995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110</v>
      </c>
      <c r="Q11" s="47">
        <v>200</v>
      </c>
      <c r="R11" s="47">
        <v>200</v>
      </c>
      <c r="S11" s="47">
        <v>37</v>
      </c>
      <c r="T11" s="47">
        <v>36</v>
      </c>
      <c r="U11" s="47">
        <v>165</v>
      </c>
      <c r="V11" s="47">
        <v>120</v>
      </c>
      <c r="W11" s="47"/>
      <c r="X11" s="47"/>
      <c r="Y11" s="47"/>
      <c r="Z11" s="48"/>
      <c r="AA11" s="49">
        <f>SUM(B11:Z11)</f>
        <v>868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50</v>
      </c>
      <c r="T12" s="47">
        <v>50</v>
      </c>
      <c r="U12" s="47"/>
      <c r="V12" s="47"/>
      <c r="W12" s="47"/>
      <c r="X12" s="47"/>
      <c r="Y12" s="47"/>
      <c r="Z12" s="48"/>
      <c r="AA12" s="49">
        <f>SUM(B12:Z12)</f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</v>
      </c>
      <c r="H13" s="52">
        <v>1.466</v>
      </c>
      <c r="I13" s="52">
        <v>1</v>
      </c>
      <c r="J13" s="52">
        <v>1.3839999999999999</v>
      </c>
      <c r="K13" s="52">
        <v>1.516</v>
      </c>
      <c r="L13" s="52">
        <v>0.7390000000000001</v>
      </c>
      <c r="M13" s="52">
        <v>1.4919999999999998</v>
      </c>
      <c r="N13" s="52">
        <v>1.9319999999999999</v>
      </c>
      <c r="O13" s="52">
        <v>9.777000000000001</v>
      </c>
      <c r="P13" s="52">
        <v>6.1710000000000003</v>
      </c>
      <c r="Q13" s="52">
        <v>3.7919999999999998</v>
      </c>
      <c r="R13" s="52">
        <v>0.7</v>
      </c>
      <c r="S13" s="52">
        <v>1</v>
      </c>
      <c r="T13" s="52">
        <v>2.3979999999999997</v>
      </c>
      <c r="U13" s="52">
        <v>3.9020000000000001</v>
      </c>
      <c r="V13" s="52">
        <v>3.923</v>
      </c>
      <c r="W13" s="52">
        <v>2.5190000000000001</v>
      </c>
      <c r="X13" s="52">
        <v>18.534000000000002</v>
      </c>
      <c r="Y13" s="52">
        <v>1.9670000000000001</v>
      </c>
      <c r="Z13" s="53"/>
      <c r="AA13" s="54">
        <f>SUM(B13:Z13)</f>
        <v>65.212000000000003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1</v>
      </c>
      <c r="H14" s="57">
        <f t="shared" si="0"/>
        <v>1.466</v>
      </c>
      <c r="I14" s="57">
        <f t="shared" si="0"/>
        <v>1</v>
      </c>
      <c r="J14" s="57">
        <f t="shared" si="0"/>
        <v>1.3839999999999999</v>
      </c>
      <c r="K14" s="57">
        <f t="shared" si="0"/>
        <v>1.516</v>
      </c>
      <c r="L14" s="57">
        <f t="shared" si="0"/>
        <v>0.7390000000000001</v>
      </c>
      <c r="M14" s="57">
        <f t="shared" si="0"/>
        <v>1.4919999999999998</v>
      </c>
      <c r="N14" s="57">
        <f t="shared" si="0"/>
        <v>1.9319999999999999</v>
      </c>
      <c r="O14" s="57">
        <f t="shared" si="0"/>
        <v>9.777000000000001</v>
      </c>
      <c r="P14" s="57">
        <f t="shared" si="0"/>
        <v>116.17100000000001</v>
      </c>
      <c r="Q14" s="57">
        <f t="shared" si="0"/>
        <v>203.792</v>
      </c>
      <c r="R14" s="57">
        <f t="shared" si="0"/>
        <v>200.7</v>
      </c>
      <c r="S14" s="57">
        <f t="shared" si="0"/>
        <v>146.654</v>
      </c>
      <c r="T14" s="57">
        <f t="shared" si="0"/>
        <v>88.669999999999987</v>
      </c>
      <c r="U14" s="57">
        <f t="shared" si="0"/>
        <v>168.90199999999999</v>
      </c>
      <c r="V14" s="57">
        <f t="shared" si="0"/>
        <v>123.923</v>
      </c>
      <c r="W14" s="57">
        <f t="shared" si="0"/>
        <v>2.5190000000000001</v>
      </c>
      <c r="X14" s="57">
        <f t="shared" si="0"/>
        <v>18.534000000000002</v>
      </c>
      <c r="Y14" s="57">
        <f t="shared" si="0"/>
        <v>1.9670000000000001</v>
      </c>
      <c r="Z14" s="58" t="str">
        <f t="shared" si="0"/>
        <v/>
      </c>
      <c r="AA14" s="59">
        <f>SUM(AA9:AA13)</f>
        <v>1092.1379999999999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8.9349999999999987</v>
      </c>
      <c r="C19" s="76">
        <v>8.4819999999999993</v>
      </c>
      <c r="D19" s="76">
        <v>10.32</v>
      </c>
      <c r="E19" s="76">
        <v>9.1630000000000003</v>
      </c>
      <c r="F19" s="76">
        <v>9.447000000000001</v>
      </c>
      <c r="G19" s="76">
        <v>9.7139999999999986</v>
      </c>
      <c r="H19" s="76">
        <v>8.125</v>
      </c>
      <c r="I19" s="76">
        <v>16.478999999999999</v>
      </c>
      <c r="J19" s="76">
        <v>20.125999999999998</v>
      </c>
      <c r="K19" s="76">
        <v>17.516999999999999</v>
      </c>
      <c r="L19" s="76">
        <v>18.780999999999999</v>
      </c>
      <c r="M19" s="76">
        <v>16.844000000000001</v>
      </c>
      <c r="N19" s="76">
        <v>12.887</v>
      </c>
      <c r="O19" s="76">
        <v>9.9409999999999989</v>
      </c>
      <c r="P19" s="76">
        <v>6.6630000000000003</v>
      </c>
      <c r="Q19" s="76">
        <v>6.4309999999999992</v>
      </c>
      <c r="R19" s="76">
        <v>5.6360000000000001</v>
      </c>
      <c r="S19" s="76">
        <v>5.4059999999999997</v>
      </c>
      <c r="T19" s="76">
        <v>5.1079999999999997</v>
      </c>
      <c r="U19" s="76">
        <v>5.657</v>
      </c>
      <c r="V19" s="76">
        <v>1.6459999999999999</v>
      </c>
      <c r="W19" s="76">
        <v>1.3460000000000001</v>
      </c>
      <c r="X19" s="76">
        <v>1.37</v>
      </c>
      <c r="Y19" s="76">
        <v>3.298</v>
      </c>
      <c r="Z19" s="73"/>
      <c r="AA19" s="74">
        <f>SUM(B19:Z19)</f>
        <v>219.32200000000003</v>
      </c>
    </row>
    <row r="20" spans="1:27" ht="24.95" customHeight="1" x14ac:dyDescent="0.2">
      <c r="A20" s="77" t="s">
        <v>15</v>
      </c>
      <c r="B20" s="76">
        <v>235</v>
      </c>
      <c r="C20" s="76">
        <v>235</v>
      </c>
      <c r="D20" s="76">
        <v>235</v>
      </c>
      <c r="E20" s="76">
        <v>235</v>
      </c>
      <c r="F20" s="76">
        <v>235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1285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243.935</v>
      </c>
      <c r="C22" s="83">
        <f t="shared" si="1"/>
        <v>243.482</v>
      </c>
      <c r="D22" s="83">
        <f t="shared" si="1"/>
        <v>245.32</v>
      </c>
      <c r="E22" s="83">
        <f t="shared" si="1"/>
        <v>244.16300000000001</v>
      </c>
      <c r="F22" s="83">
        <f t="shared" si="1"/>
        <v>244.447</v>
      </c>
      <c r="G22" s="83">
        <f t="shared" si="1"/>
        <v>119.714</v>
      </c>
      <c r="H22" s="83">
        <f t="shared" si="1"/>
        <v>8.125</v>
      </c>
      <c r="I22" s="83">
        <f t="shared" si="1"/>
        <v>16.478999999999999</v>
      </c>
      <c r="J22" s="83">
        <f t="shared" si="1"/>
        <v>20.125999999999998</v>
      </c>
      <c r="K22" s="83">
        <f t="shared" si="1"/>
        <v>17.516999999999999</v>
      </c>
      <c r="L22" s="83">
        <f t="shared" si="1"/>
        <v>18.780999999999999</v>
      </c>
      <c r="M22" s="83">
        <f t="shared" si="1"/>
        <v>16.844000000000001</v>
      </c>
      <c r="N22" s="83">
        <f t="shared" si="1"/>
        <v>12.887</v>
      </c>
      <c r="O22" s="83">
        <f t="shared" si="1"/>
        <v>9.9409999999999989</v>
      </c>
      <c r="P22" s="83">
        <f t="shared" si="1"/>
        <v>6.6630000000000003</v>
      </c>
      <c r="Q22" s="83">
        <f t="shared" si="1"/>
        <v>6.4309999999999992</v>
      </c>
      <c r="R22" s="83">
        <f t="shared" si="1"/>
        <v>5.6360000000000001</v>
      </c>
      <c r="S22" s="83">
        <f t="shared" si="1"/>
        <v>5.4059999999999997</v>
      </c>
      <c r="T22" s="83">
        <f t="shared" si="1"/>
        <v>5.1079999999999997</v>
      </c>
      <c r="U22" s="83">
        <f t="shared" si="1"/>
        <v>5.657</v>
      </c>
      <c r="V22" s="83">
        <f t="shared" si="1"/>
        <v>1.6459999999999999</v>
      </c>
      <c r="W22" s="83">
        <f t="shared" si="1"/>
        <v>1.3460000000000001</v>
      </c>
      <c r="X22" s="83">
        <f t="shared" si="1"/>
        <v>1.37</v>
      </c>
      <c r="Y22" s="83">
        <f t="shared" si="1"/>
        <v>3.298</v>
      </c>
      <c r="Z22" s="84">
        <f t="shared" si="1"/>
        <v>0</v>
      </c>
      <c r="AA22" s="85">
        <f t="shared" si="1"/>
        <v>1504.3220000000001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243.935</v>
      </c>
      <c r="C26" s="72">
        <v>243.482</v>
      </c>
      <c r="D26" s="72">
        <v>245.32</v>
      </c>
      <c r="E26" s="72">
        <v>244.16300000000001</v>
      </c>
      <c r="F26" s="72">
        <v>244.447</v>
      </c>
      <c r="G26" s="72">
        <v>120.714</v>
      </c>
      <c r="H26" s="72">
        <v>9.5909999999999993</v>
      </c>
      <c r="I26" s="72">
        <v>17.478999999999999</v>
      </c>
      <c r="J26" s="72">
        <v>21.51</v>
      </c>
      <c r="K26" s="72">
        <v>19.033000000000001</v>
      </c>
      <c r="L26" s="72">
        <v>19.52</v>
      </c>
      <c r="M26" s="72">
        <v>18.335999999999999</v>
      </c>
      <c r="N26" s="72">
        <v>14.819000000000001</v>
      </c>
      <c r="O26" s="72">
        <v>19.718</v>
      </c>
      <c r="P26" s="72">
        <v>122.834</v>
      </c>
      <c r="Q26" s="72">
        <v>210.22300000000001</v>
      </c>
      <c r="R26" s="72">
        <v>206.33600000000001</v>
      </c>
      <c r="S26" s="72">
        <v>152.06</v>
      </c>
      <c r="T26" s="72">
        <v>93.778000000000006</v>
      </c>
      <c r="U26" s="72">
        <v>174.559</v>
      </c>
      <c r="V26" s="72">
        <v>125.569</v>
      </c>
      <c r="W26" s="72">
        <v>3.8650000000000002</v>
      </c>
      <c r="X26" s="72">
        <v>19.904</v>
      </c>
      <c r="Y26" s="72">
        <v>5.2649999999999997</v>
      </c>
      <c r="Z26" s="73"/>
      <c r="AA26" s="74">
        <f>SUM(B26:Z26)</f>
        <v>2596.4599999999996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243.935</v>
      </c>
      <c r="C28" s="57">
        <f t="shared" si="2"/>
        <v>243.482</v>
      </c>
      <c r="D28" s="57">
        <f t="shared" si="2"/>
        <v>245.32</v>
      </c>
      <c r="E28" s="57">
        <f t="shared" si="2"/>
        <v>244.16300000000001</v>
      </c>
      <c r="F28" s="57">
        <f t="shared" si="2"/>
        <v>244.447</v>
      </c>
      <c r="G28" s="57">
        <f t="shared" si="2"/>
        <v>120.714</v>
      </c>
      <c r="H28" s="57">
        <f t="shared" si="2"/>
        <v>9.5909999999999993</v>
      </c>
      <c r="I28" s="57">
        <f t="shared" si="2"/>
        <v>17.478999999999999</v>
      </c>
      <c r="J28" s="57">
        <f t="shared" si="2"/>
        <v>21.51</v>
      </c>
      <c r="K28" s="57">
        <f t="shared" si="2"/>
        <v>19.033000000000001</v>
      </c>
      <c r="L28" s="57">
        <f t="shared" si="2"/>
        <v>19.52</v>
      </c>
      <c r="M28" s="57">
        <f t="shared" si="2"/>
        <v>18.335999999999999</v>
      </c>
      <c r="N28" s="57">
        <f t="shared" si="2"/>
        <v>14.819000000000001</v>
      </c>
      <c r="O28" s="57">
        <f t="shared" si="2"/>
        <v>19.718</v>
      </c>
      <c r="P28" s="57">
        <f t="shared" si="2"/>
        <v>122.834</v>
      </c>
      <c r="Q28" s="57">
        <f t="shared" si="2"/>
        <v>210.22300000000001</v>
      </c>
      <c r="R28" s="57">
        <f t="shared" si="2"/>
        <v>206.33600000000001</v>
      </c>
      <c r="S28" s="57">
        <f t="shared" si="2"/>
        <v>152.06</v>
      </c>
      <c r="T28" s="57">
        <f t="shared" si="2"/>
        <v>93.778000000000006</v>
      </c>
      <c r="U28" s="57">
        <f t="shared" si="2"/>
        <v>174.559</v>
      </c>
      <c r="V28" s="57">
        <f t="shared" si="2"/>
        <v>125.569</v>
      </c>
      <c r="W28" s="57">
        <f t="shared" si="2"/>
        <v>3.8650000000000002</v>
      </c>
      <c r="X28" s="57">
        <f t="shared" si="2"/>
        <v>19.904</v>
      </c>
      <c r="Y28" s="57">
        <f t="shared" si="2"/>
        <v>5.2649999999999997</v>
      </c>
      <c r="Z28" s="58">
        <f t="shared" si="2"/>
        <v>0</v>
      </c>
      <c r="AA28" s="59">
        <f t="shared" si="2"/>
        <v>2596.4599999999996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243.935</v>
      </c>
      <c r="C39" s="83">
        <f t="shared" ref="C39:Z39" si="6">SUM(C10:C13)+C22+C36</f>
        <v>243.482</v>
      </c>
      <c r="D39" s="83">
        <f t="shared" si="6"/>
        <v>245.32</v>
      </c>
      <c r="E39" s="83">
        <f t="shared" si="6"/>
        <v>244.16300000000001</v>
      </c>
      <c r="F39" s="83">
        <f t="shared" si="6"/>
        <v>244.447</v>
      </c>
      <c r="G39" s="83">
        <f t="shared" si="6"/>
        <v>120.714</v>
      </c>
      <c r="H39" s="83">
        <f t="shared" si="6"/>
        <v>9.5909999999999993</v>
      </c>
      <c r="I39" s="83">
        <f t="shared" si="6"/>
        <v>17.478999999999999</v>
      </c>
      <c r="J39" s="83">
        <f t="shared" si="6"/>
        <v>21.509999999999998</v>
      </c>
      <c r="K39" s="83">
        <f t="shared" si="6"/>
        <v>19.033000000000001</v>
      </c>
      <c r="L39" s="83">
        <f t="shared" si="6"/>
        <v>19.52</v>
      </c>
      <c r="M39" s="83">
        <f t="shared" si="6"/>
        <v>18.336000000000002</v>
      </c>
      <c r="N39" s="83">
        <f t="shared" si="6"/>
        <v>14.819000000000001</v>
      </c>
      <c r="O39" s="83">
        <f t="shared" si="6"/>
        <v>19.718</v>
      </c>
      <c r="P39" s="83">
        <f t="shared" si="6"/>
        <v>122.834</v>
      </c>
      <c r="Q39" s="83">
        <f t="shared" si="6"/>
        <v>210.22300000000001</v>
      </c>
      <c r="R39" s="83">
        <f t="shared" si="6"/>
        <v>206.33599999999998</v>
      </c>
      <c r="S39" s="83">
        <f t="shared" si="6"/>
        <v>152.06</v>
      </c>
      <c r="T39" s="83">
        <f t="shared" si="6"/>
        <v>93.777999999999992</v>
      </c>
      <c r="U39" s="83">
        <f t="shared" si="6"/>
        <v>174.559</v>
      </c>
      <c r="V39" s="83">
        <f t="shared" si="6"/>
        <v>125.569</v>
      </c>
      <c r="W39" s="83">
        <f t="shared" si="6"/>
        <v>3.8650000000000002</v>
      </c>
      <c r="X39" s="83">
        <f t="shared" si="6"/>
        <v>19.904000000000003</v>
      </c>
      <c r="Y39" s="83">
        <f t="shared" si="6"/>
        <v>5.2650000000000006</v>
      </c>
      <c r="Z39" s="84">
        <f t="shared" si="6"/>
        <v>0</v>
      </c>
      <c r="AA39" s="96">
        <f>SUM(B39:Z39)</f>
        <v>2596.4599999999996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2020-11-30T14:29:11Z</dcterms:created>
  <dcterms:modified xsi:type="dcterms:W3CDTF">2020-11-30T14:29:12Z</dcterms:modified>
</cp:coreProperties>
</file>