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<sst xmlns="http://schemas.openxmlformats.org/spreadsheetml/2006/main" count="74" uniqueCount="41">
  <si>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29/11/2020 15:58:56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</si>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</sst>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87</c:v>
                </c:pt>
                <c:pt idx="7">
                  <c:v>3.1339999999999999</c:v>
                </c:pt>
                <c:pt idx="8">
                  <c:v>7.7240000000000002</c:v>
                </c:pt>
                <c:pt idx="9">
                  <c:v>2</c:v>
                </c:pt>
                <c:pt idx="15">
                  <c:v>0.09</c:v>
                </c:pt>
                <c:pt idx="16">
                  <c:v>3.22</c:v>
                </c:pt>
                <c:pt idx="17">
                  <c:v>2</c:v>
                </c:pt>
                <c:pt idx="18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3.87</c:v>
                </c:pt>
                <c:pt idx="1">
                  <c:v>5.1949999999999994</c:v>
                </c:pt>
                <c:pt idx="2">
                  <c:v>6.1719999999999997</c:v>
                </c:pt>
                <c:pt idx="3">
                  <c:v>4.952</c:v>
                </c:pt>
                <c:pt idx="4">
                  <c:v>3.5090000000000003</c:v>
                </c:pt>
                <c:pt idx="5">
                  <c:v>3.9050000000000002</c:v>
                </c:pt>
                <c:pt idx="6">
                  <c:v>4.4509999999999996</c:v>
                </c:pt>
                <c:pt idx="7">
                  <c:v>1.147</c:v>
                </c:pt>
                <c:pt idx="8">
                  <c:v>2.8219999999999996</c:v>
                </c:pt>
                <c:pt idx="9">
                  <c:v>4.5679999999999996</c:v>
                </c:pt>
                <c:pt idx="10">
                  <c:v>7.3719999999999999</c:v>
                </c:pt>
                <c:pt idx="11">
                  <c:v>10.173</c:v>
                </c:pt>
                <c:pt idx="12">
                  <c:v>13.073</c:v>
                </c:pt>
                <c:pt idx="13">
                  <c:v>15.468</c:v>
                </c:pt>
                <c:pt idx="14">
                  <c:v>19.541</c:v>
                </c:pt>
                <c:pt idx="15">
                  <c:v>6.3059999999999992</c:v>
                </c:pt>
                <c:pt idx="16">
                  <c:v>1.3770000000000002</c:v>
                </c:pt>
                <c:pt idx="17">
                  <c:v>4.593</c:v>
                </c:pt>
                <c:pt idx="18">
                  <c:v>6.2840000000000007</c:v>
                </c:pt>
                <c:pt idx="19">
                  <c:v>11.42</c:v>
                </c:pt>
                <c:pt idx="20">
                  <c:v>10.77</c:v>
                </c:pt>
                <c:pt idx="21">
                  <c:v>9.8979999999999997</c:v>
                </c:pt>
                <c:pt idx="22">
                  <c:v>8.0250000000000004</c:v>
                </c:pt>
                <c:pt idx="23">
                  <c:v>8.8209999999999997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015784"/>
        <c:axId val="282016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134.87</c:v>
                </c:pt>
                <c:pt idx="1">
                  <c:v>136.19499999999999</c:v>
                </c:pt>
                <c:pt idx="2">
                  <c:v>93.171999999999997</c:v>
                </c:pt>
                <c:pt idx="3">
                  <c:v>4.952</c:v>
                </c:pt>
                <c:pt idx="4">
                  <c:v>3.5089999999999999</c:v>
                </c:pt>
                <c:pt idx="5">
                  <c:v>3.9049999999999998</c:v>
                </c:pt>
                <c:pt idx="6">
                  <c:v>4.4509999999999996</c:v>
                </c:pt>
                <c:pt idx="7">
                  <c:v>4.2809999999999997</c:v>
                </c:pt>
                <c:pt idx="8">
                  <c:v>10.545999999999999</c:v>
                </c:pt>
                <c:pt idx="9">
                  <c:v>6.5679999999999996</c:v>
                </c:pt>
                <c:pt idx="10">
                  <c:v>7.3719999999999999</c:v>
                </c:pt>
                <c:pt idx="11">
                  <c:v>10.173</c:v>
                </c:pt>
                <c:pt idx="12">
                  <c:v>13.073</c:v>
                </c:pt>
                <c:pt idx="13">
                  <c:v>15.468</c:v>
                </c:pt>
                <c:pt idx="14">
                  <c:v>19.541</c:v>
                </c:pt>
                <c:pt idx="15">
                  <c:v>6.3959999999999999</c:v>
                </c:pt>
                <c:pt idx="16">
                  <c:v>5.9690000000000003</c:v>
                </c:pt>
                <c:pt idx="17">
                  <c:v>9.2609999999999992</c:v>
                </c:pt>
                <c:pt idx="18">
                  <c:v>97.552000000000007</c:v>
                </c:pt>
                <c:pt idx="19">
                  <c:v>11.42</c:v>
                </c:pt>
                <c:pt idx="20">
                  <c:v>10.77</c:v>
                </c:pt>
                <c:pt idx="21">
                  <c:v>9.8979999999999997</c:v>
                </c:pt>
                <c:pt idx="22">
                  <c:v>8.0250000000000004</c:v>
                </c:pt>
                <c:pt idx="23">
                  <c:v>8.8209999999999997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015784"/>
        <c:axId val="282016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40.4</c:v>
                </c:pt>
                <c:pt idx="1">
                  <c:v>39.71</c:v>
                </c:pt>
                <c:pt idx="2">
                  <c:v>36.770000000000003</c:v>
                </c:pt>
                <c:pt idx="3">
                  <c:v>36.76</c:v>
                </c:pt>
                <c:pt idx="4">
                  <c:v>38.72</c:v>
                </c:pt>
                <c:pt idx="5">
                  <c:v>46.56</c:v>
                </c:pt>
                <c:pt idx="6">
                  <c:v>62.19</c:v>
                </c:pt>
                <c:pt idx="7">
                  <c:v>80.98</c:v>
                </c:pt>
                <c:pt idx="8">
                  <c:v>87.04</c:v>
                </c:pt>
                <c:pt idx="9">
                  <c:v>76.95</c:v>
                </c:pt>
                <c:pt idx="10">
                  <c:v>66.3</c:v>
                </c:pt>
                <c:pt idx="11">
                  <c:v>64.599999999999994</c:v>
                </c:pt>
                <c:pt idx="12">
                  <c:v>63.2</c:v>
                </c:pt>
                <c:pt idx="13">
                  <c:v>56.97</c:v>
                </c:pt>
                <c:pt idx="14">
                  <c:v>60.4</c:v>
                </c:pt>
                <c:pt idx="15">
                  <c:v>77.7</c:v>
                </c:pt>
                <c:pt idx="16">
                  <c:v>76.12</c:v>
                </c:pt>
                <c:pt idx="17">
                  <c:v>85</c:v>
                </c:pt>
                <c:pt idx="18">
                  <c:v>79</c:v>
                </c:pt>
                <c:pt idx="19">
                  <c:v>76.8</c:v>
                </c:pt>
                <c:pt idx="20">
                  <c:v>65.62</c:v>
                </c:pt>
                <c:pt idx="21">
                  <c:v>49.99</c:v>
                </c:pt>
                <c:pt idx="22">
                  <c:v>44.55</c:v>
                </c:pt>
                <c:pt idx="23">
                  <c:v>41.58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016960"/>
        <c:axId val="282016568"/>
      </c:lineChart>
      <c:catAx>
        <c:axId val="282015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016176"/>
        <c:crosses val="autoZero"/>
        <c:auto val="1"/>
        <c:lblAlgn val="ctr"/>
        <c:lblOffset val="100"/>
        <c:noMultiLvlLbl val="0"/>
      </c:catAx>
      <c:valAx>
        <c:axId val="282016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015784"/>
        <c:crosses val="autoZero"/>
        <c:crossBetween val="between"/>
      </c:valAx>
      <c:valAx>
        <c:axId val="282016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016960"/>
        <c:crosses val="max"/>
        <c:crossBetween val="between"/>
      </c:valAx>
      <c:catAx>
        <c:axId val="282016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016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DAS_Calendar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2">
          <cell r="D2">
            <v>41275</v>
          </cell>
        </row>
        <row r="3">
          <cell r="D3">
            <v>41305</v>
          </cell>
        </row>
      </sheetData>
      <sheetData sheetId="1"/>
      <sheetData sheetId="2">
        <row r="2">
          <cell r="C2" t="str">
            <v>Production</v>
          </cell>
          <cell r="T2">
            <v>1</v>
          </cell>
        </row>
        <row r="3">
          <cell r="C3">
            <v>44165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457.16800000000006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173.71200000000002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5.3079999999999998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81.512000000000015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349</v>
          </cell>
        </row>
        <row r="40">
          <cell r="C40">
            <v>90</v>
          </cell>
        </row>
        <row r="41">
          <cell r="C41">
            <v>115.67599999999999</v>
          </cell>
        </row>
      </sheetData>
      <sheetData sheetId="3"/>
      <sheetData sheetId="4"/>
      <sheetData sheetId="5"/>
      <sheetData sheetId="6"/>
      <sheetData sheetId="7">
        <row r="4">
          <cell r="F4">
            <v>44165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40.4</v>
          </cell>
          <cell r="C7">
            <v>39.71</v>
          </cell>
          <cell r="D7">
            <v>36.770000000000003</v>
          </cell>
          <cell r="E7">
            <v>36.76</v>
          </cell>
          <cell r="F7">
            <v>38.72</v>
          </cell>
          <cell r="G7">
            <v>46.56</v>
          </cell>
          <cell r="H7">
            <v>62.19</v>
          </cell>
          <cell r="I7">
            <v>80.98</v>
          </cell>
          <cell r="J7">
            <v>87.04</v>
          </cell>
          <cell r="K7">
            <v>76.95</v>
          </cell>
          <cell r="L7">
            <v>66.3</v>
          </cell>
          <cell r="M7">
            <v>64.599999999999994</v>
          </cell>
          <cell r="N7">
            <v>63.2</v>
          </cell>
          <cell r="O7">
            <v>56.97</v>
          </cell>
          <cell r="P7">
            <v>60.4</v>
          </cell>
          <cell r="Q7">
            <v>77.7</v>
          </cell>
          <cell r="R7">
            <v>76.12</v>
          </cell>
          <cell r="S7">
            <v>85</v>
          </cell>
          <cell r="T7">
            <v>79</v>
          </cell>
          <cell r="U7">
            <v>76.8</v>
          </cell>
          <cell r="V7">
            <v>65.62</v>
          </cell>
          <cell r="W7">
            <v>49.99</v>
          </cell>
          <cell r="X7">
            <v>44.55</v>
          </cell>
          <cell r="Y7">
            <v>41.58</v>
          </cell>
        </row>
        <row r="29">
          <cell r="B29">
            <v>131</v>
          </cell>
          <cell r="C29">
            <v>131</v>
          </cell>
          <cell r="D29">
            <v>87</v>
          </cell>
          <cell r="T29">
            <v>90</v>
          </cell>
        </row>
        <row r="37">
          <cell r="I37">
            <v>1.5669999999999999</v>
          </cell>
          <cell r="J37">
            <v>3.8620000000000001</v>
          </cell>
          <cell r="K37">
            <v>1</v>
          </cell>
          <cell r="R37">
            <v>1.61</v>
          </cell>
          <cell r="S37">
            <v>1</v>
          </cell>
        </row>
        <row r="38">
          <cell r="I38">
            <v>1.5669999999999999</v>
          </cell>
          <cell r="J38">
            <v>3.8620000000000001</v>
          </cell>
          <cell r="K38">
            <v>1</v>
          </cell>
          <cell r="Q38">
            <v>0.09</v>
          </cell>
          <cell r="R38">
            <v>1.61</v>
          </cell>
          <cell r="S38">
            <v>1</v>
          </cell>
        </row>
        <row r="59">
          <cell r="B59">
            <v>3.87</v>
          </cell>
          <cell r="C59">
            <v>5.1949999999999994</v>
          </cell>
          <cell r="D59">
            <v>6.1719999999999997</v>
          </cell>
          <cell r="E59">
            <v>4.952</v>
          </cell>
          <cell r="F59">
            <v>3.5090000000000003</v>
          </cell>
          <cell r="G59">
            <v>3.9050000000000002</v>
          </cell>
          <cell r="H59">
            <v>4.4509999999999996</v>
          </cell>
          <cell r="I59">
            <v>1.147</v>
          </cell>
          <cell r="J59">
            <v>2.8219999999999996</v>
          </cell>
          <cell r="K59">
            <v>4.5679999999999996</v>
          </cell>
          <cell r="L59">
            <v>7.3719999999999999</v>
          </cell>
          <cell r="M59">
            <v>10.173</v>
          </cell>
          <cell r="N59">
            <v>13.073</v>
          </cell>
          <cell r="O59">
            <v>15.468</v>
          </cell>
          <cell r="P59">
            <v>19.541</v>
          </cell>
          <cell r="Q59">
            <v>6.3059999999999992</v>
          </cell>
          <cell r="R59">
            <v>1.3770000000000002</v>
          </cell>
          <cell r="S59">
            <v>4.593</v>
          </cell>
          <cell r="T59">
            <v>6.2840000000000007</v>
          </cell>
          <cell r="U59">
            <v>11.42</v>
          </cell>
          <cell r="V59">
            <v>10.77</v>
          </cell>
          <cell r="W59">
            <v>9.8979999999999997</v>
          </cell>
          <cell r="X59">
            <v>8.0250000000000004</v>
          </cell>
          <cell r="Y59">
            <v>8.8209999999999997</v>
          </cell>
        </row>
        <row r="66">
          <cell r="R66">
            <v>1.3719999999999999</v>
          </cell>
          <cell r="S66">
            <v>2.6680000000000001</v>
          </cell>
          <cell r="T66">
            <v>1.268</v>
          </cell>
        </row>
      </sheetData>
      <sheetData sheetId="15">
        <row r="28">
          <cell r="B28">
            <v>131</v>
          </cell>
          <cell r="C28">
            <v>131</v>
          </cell>
          <cell r="D28">
            <v>87</v>
          </cell>
        </row>
        <row r="45">
          <cell r="T45">
            <v>90</v>
          </cell>
        </row>
        <row r="59">
          <cell r="B59">
            <v>1.859</v>
          </cell>
          <cell r="C59">
            <v>3.145</v>
          </cell>
          <cell r="D59">
            <v>4.2450000000000001</v>
          </cell>
          <cell r="E59">
            <v>3.0220000000000002</v>
          </cell>
          <cell r="F59">
            <v>1.5640000000000001</v>
          </cell>
          <cell r="G59">
            <v>1.018</v>
          </cell>
          <cell r="H59">
            <v>0.53100000000000003</v>
          </cell>
          <cell r="I59">
            <v>0.23599999999999999</v>
          </cell>
          <cell r="J59">
            <v>6.7379999999999995</v>
          </cell>
          <cell r="K59">
            <v>1.2730000000000001</v>
          </cell>
          <cell r="L59">
            <v>2.72</v>
          </cell>
          <cell r="M59">
            <v>5.1499999999999995</v>
          </cell>
          <cell r="N59">
            <v>7.9889999999999999</v>
          </cell>
          <cell r="O59">
            <v>11.214</v>
          </cell>
          <cell r="P59">
            <v>16.106999999999999</v>
          </cell>
          <cell r="Q59">
            <v>2.99</v>
          </cell>
          <cell r="R59">
            <v>4.117</v>
          </cell>
          <cell r="S59">
            <v>7.226</v>
          </cell>
          <cell r="T59">
            <v>5.5179999999999998</v>
          </cell>
          <cell r="U59">
            <v>5.7460000000000004</v>
          </cell>
          <cell r="V59">
            <v>6.3770000000000007</v>
          </cell>
          <cell r="W59">
            <v>6.8289999999999997</v>
          </cell>
          <cell r="X59">
            <v>4.165</v>
          </cell>
          <cell r="Y59">
            <v>5.8970000000000002</v>
          </cell>
        </row>
        <row r="66">
          <cell r="B66">
            <v>2.0110000000000001</v>
          </cell>
          <cell r="C66">
            <v>2.0499999999999998</v>
          </cell>
          <cell r="D66">
            <v>1.927</v>
          </cell>
          <cell r="E66">
            <v>1.93</v>
          </cell>
          <cell r="F66">
            <v>1.9450000000000001</v>
          </cell>
          <cell r="G66">
            <v>2.887</v>
          </cell>
          <cell r="H66">
            <v>3.92</v>
          </cell>
          <cell r="I66">
            <v>4.0449999999999999</v>
          </cell>
          <cell r="J66">
            <v>3.8079999999999998</v>
          </cell>
          <cell r="K66">
            <v>5.2949999999999999</v>
          </cell>
          <cell r="L66">
            <v>4.6519999999999992</v>
          </cell>
          <cell r="M66">
            <v>5.0229999999999997</v>
          </cell>
          <cell r="N66">
            <v>5.0839999999999996</v>
          </cell>
          <cell r="O66">
            <v>4.2539999999999996</v>
          </cell>
          <cell r="P66">
            <v>3.4339999999999997</v>
          </cell>
          <cell r="Q66">
            <v>3.4060000000000001</v>
          </cell>
          <cell r="R66">
            <v>1.8520000000000001</v>
          </cell>
          <cell r="S66">
            <v>2.0350000000000001</v>
          </cell>
          <cell r="T66">
            <v>2.0339999999999998</v>
          </cell>
          <cell r="U66">
            <v>5.6739999999999995</v>
          </cell>
          <cell r="V66">
            <v>4.3929999999999998</v>
          </cell>
          <cell r="W66">
            <v>3.069</v>
          </cell>
          <cell r="X66">
            <v>3.86</v>
          </cell>
          <cell r="Y66">
            <v>2.9240000000000004</v>
          </cell>
        </row>
      </sheetData>
      <sheetData sheetId="16">
        <row r="7">
          <cell r="B7">
            <v>40.4</v>
          </cell>
          <cell r="C7">
            <v>39.71</v>
          </cell>
          <cell r="D7">
            <v>36.770000000000003</v>
          </cell>
          <cell r="E7">
            <v>36.76</v>
          </cell>
          <cell r="F7">
            <v>38.72</v>
          </cell>
          <cell r="G7">
            <v>46.56</v>
          </cell>
          <cell r="H7">
            <v>62.19</v>
          </cell>
          <cell r="I7">
            <v>80.98</v>
          </cell>
          <cell r="J7">
            <v>87.04</v>
          </cell>
          <cell r="K7">
            <v>76.95</v>
          </cell>
          <cell r="L7">
            <v>66.3</v>
          </cell>
          <cell r="M7">
            <v>64.599999999999994</v>
          </cell>
          <cell r="N7">
            <v>63.2</v>
          </cell>
          <cell r="O7">
            <v>56.97</v>
          </cell>
          <cell r="P7">
            <v>60.4</v>
          </cell>
          <cell r="Q7">
            <v>77.7</v>
          </cell>
          <cell r="R7">
            <v>76.12</v>
          </cell>
          <cell r="S7">
            <v>85</v>
          </cell>
          <cell r="T7">
            <v>79</v>
          </cell>
          <cell r="U7">
            <v>76.8</v>
          </cell>
          <cell r="V7">
            <v>65.62</v>
          </cell>
          <cell r="W7">
            <v>49.99</v>
          </cell>
          <cell r="X7">
            <v>44.55</v>
          </cell>
          <cell r="Y7">
            <v>41.58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44165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44166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134.87</v>
      </c>
      <c r="C4" s="18">
        <v>136.19499999999999</v>
      </c>
      <c r="D4" s="18">
        <v>93.171999999999997</v>
      </c>
      <c r="E4" s="18">
        <v>4.952</v>
      </c>
      <c r="F4" s="18">
        <v>3.5089999999999999</v>
      </c>
      <c r="G4" s="18">
        <v>3.9049999999999998</v>
      </c>
      <c r="H4" s="18">
        <v>4.4509999999999996</v>
      </c>
      <c r="I4" s="18">
        <v>4.2809999999999997</v>
      </c>
      <c r="J4" s="18">
        <v>10.545999999999999</v>
      </c>
      <c r="K4" s="18">
        <v>6.5679999999999996</v>
      </c>
      <c r="L4" s="18">
        <v>7.3719999999999999</v>
      </c>
      <c r="M4" s="18">
        <v>10.173</v>
      </c>
      <c r="N4" s="18">
        <v>13.073</v>
      </c>
      <c r="O4" s="18">
        <v>15.468</v>
      </c>
      <c r="P4" s="18">
        <v>19.541</v>
      </c>
      <c r="Q4" s="18">
        <v>6.3959999999999999</v>
      </c>
      <c r="R4" s="18">
        <v>5.9690000000000003</v>
      </c>
      <c r="S4" s="18">
        <v>9.2609999999999992</v>
      </c>
      <c r="T4" s="18">
        <v>97.552000000000007</v>
      </c>
      <c r="U4" s="18">
        <v>11.42</v>
      </c>
      <c r="V4" s="18">
        <v>10.77</v>
      </c>
      <c r="W4" s="18">
        <v>9.8979999999999997</v>
      </c>
      <c r="X4" s="18">
        <v>8.0250000000000004</v>
      </c>
      <c r="Y4" s="18">
        <v>8.8209999999999997</v>
      </c>
      <c r="Z4" s="19"/>
      <c r="AA4" s="20">
        <f>SUM(B4:Z4)</f>
        <v>636.18799999999999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39.71</v>
      </c>
      <c r="D7" s="28">
        <v>36.770000000000003</v>
      </c>
      <c r="E7" s="28">
        <v>36.76</v>
      </c>
      <c r="F7" s="28">
        <v>38.72</v>
      </c>
      <c r="G7" s="28">
        <v>46.56</v>
      </c>
      <c r="H7" s="28">
        <v>62.19</v>
      </c>
      <c r="I7" s="28">
        <v>80.98</v>
      </c>
      <c r="J7" s="28">
        <v>87.04</v>
      </c>
      <c r="K7" s="28">
        <v>76.95</v>
      </c>
      <c r="L7" s="28">
        <v>66.3</v>
      </c>
      <c r="M7" s="28">
        <v>64.599999999999994</v>
      </c>
      <c r="N7" s="28">
        <v>63.2</v>
      </c>
      <c r="O7" s="28">
        <v>56.97</v>
      </c>
      <c r="P7" s="28">
        <v>60.4</v>
      </c>
      <c r="Q7" s="28">
        <v>77.7</v>
      </c>
      <c r="R7" s="28">
        <v>76.12</v>
      </c>
      <c r="S7" s="28">
        <v>85</v>
      </c>
      <c r="T7" s="28">
        <v>79</v>
      </c>
      <c r="U7" s="28">
        <v>76.8</v>
      </c>
      <c r="V7" s="28">
        <v>65.62</v>
      </c>
      <c r="W7" s="28">
        <v>49.99</v>
      </c>
      <c r="X7" s="28">
        <v>44.55</v>
      </c>
      <c r="Y7" s="28">
        <v>41.58</v>
      </c>
      <c r="Z7" s="29"/>
      <c r="AA7" s="30">
        <f>IF(SUM(GR_MAINLAND_MCP_SUM_SELL)&lt;&gt;0,AVERAGEIF(GR_MAINLAND_MCP_SUM_SELL,"&lt;&gt;"""),"")</f>
        <v>60.579583333333325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87</v>
      </c>
      <c r="E11" s="47"/>
      <c r="F11" s="47"/>
      <c r="G11" s="47"/>
      <c r="H11" s="47"/>
      <c r="I11" s="47">
        <v>3.1339999999999999</v>
      </c>
      <c r="J11" s="47">
        <v>7.7240000000000002</v>
      </c>
      <c r="K11" s="47">
        <v>2</v>
      </c>
      <c r="L11" s="47"/>
      <c r="M11" s="47"/>
      <c r="N11" s="47"/>
      <c r="O11" s="47"/>
      <c r="P11" s="47"/>
      <c r="Q11" s="47">
        <v>0.09</v>
      </c>
      <c r="R11" s="47">
        <v>3.22</v>
      </c>
      <c r="S11" s="47">
        <v>2</v>
      </c>
      <c r="T11" s="47">
        <v>90</v>
      </c>
      <c r="U11" s="47"/>
      <c r="V11" s="47"/>
      <c r="W11" s="47"/>
      <c r="X11" s="47"/>
      <c r="Y11" s="47"/>
      <c r="Z11" s="48"/>
      <c r="AA11" s="49">
        <f>SUM(B11:Z11)</f>
        <v>457.16800000000001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3.87</v>
      </c>
      <c r="C13" s="52">
        <v>5.1949999999999994</v>
      </c>
      <c r="D13" s="52">
        <v>6.1719999999999997</v>
      </c>
      <c r="E13" s="52">
        <v>4.952</v>
      </c>
      <c r="F13" s="52">
        <v>3.5090000000000003</v>
      </c>
      <c r="G13" s="52">
        <v>3.9050000000000002</v>
      </c>
      <c r="H13" s="52">
        <v>4.4509999999999996</v>
      </c>
      <c r="I13" s="52">
        <v>1.147</v>
      </c>
      <c r="J13" s="52">
        <v>2.8219999999999996</v>
      </c>
      <c r="K13" s="52">
        <v>4.5679999999999996</v>
      </c>
      <c r="L13" s="52">
        <v>7.3719999999999999</v>
      </c>
      <c r="M13" s="52">
        <v>10.173</v>
      </c>
      <c r="N13" s="52">
        <v>13.073</v>
      </c>
      <c r="O13" s="52">
        <v>15.468</v>
      </c>
      <c r="P13" s="52">
        <v>19.541</v>
      </c>
      <c r="Q13" s="52">
        <v>6.3059999999999992</v>
      </c>
      <c r="R13" s="52">
        <v>1.3770000000000002</v>
      </c>
      <c r="S13" s="52">
        <v>4.593</v>
      </c>
      <c r="T13" s="52">
        <v>6.2840000000000007</v>
      </c>
      <c r="U13" s="52">
        <v>11.42</v>
      </c>
      <c r="V13" s="52">
        <v>10.77</v>
      </c>
      <c r="W13" s="52">
        <v>9.8979999999999997</v>
      </c>
      <c r="X13" s="52">
        <v>8.0250000000000004</v>
      </c>
      <c r="Y13" s="52">
        <v>8.8209999999999997</v>
      </c>
      <c r="Z13" s="53"/>
      <c r="AA13" s="54">
        <f>SUM(B13:Z13)</f>
        <v>173.71200000000002</v>
      </c>
    </row>
    <row r="14" spans="1:27" ht="30" customHeight="1" thickBot="1" x14ac:dyDescent="0.25">
      <c r="A14" s="55" t="s">
        <v>10</v>
      </c>
      <c r="B14" s="56">
        <f>IF(LEN(B$2)&gt;0,SUM(B10:B13),"")</f>
        <v>134.87</v>
      </c>
      <c r="C14" s="57">
        <f t="shared" ref="C14:Z14" si="0">IF(LEN(C$2)&gt;0,SUM(C10:C13),"")</f>
        <v>136.19499999999999</v>
      </c>
      <c r="D14" s="57">
        <f t="shared" si="0"/>
        <v>93.171999999999997</v>
      </c>
      <c r="E14" s="57">
        <f t="shared" si="0"/>
        <v>4.952</v>
      </c>
      <c r="F14" s="57">
        <f t="shared" si="0"/>
        <v>3.5090000000000003</v>
      </c>
      <c r="G14" s="57">
        <f t="shared" si="0"/>
        <v>3.9050000000000002</v>
      </c>
      <c r="H14" s="57">
        <f t="shared" si="0"/>
        <v>4.4509999999999996</v>
      </c>
      <c r="I14" s="57">
        <f t="shared" si="0"/>
        <v>4.2809999999999997</v>
      </c>
      <c r="J14" s="57">
        <f t="shared" si="0"/>
        <v>10.545999999999999</v>
      </c>
      <c r="K14" s="57">
        <f t="shared" si="0"/>
        <v>6.5679999999999996</v>
      </c>
      <c r="L14" s="57">
        <f t="shared" si="0"/>
        <v>7.3719999999999999</v>
      </c>
      <c r="M14" s="57">
        <f t="shared" si="0"/>
        <v>10.173</v>
      </c>
      <c r="N14" s="57">
        <f t="shared" si="0"/>
        <v>13.073</v>
      </c>
      <c r="O14" s="57">
        <f t="shared" si="0"/>
        <v>15.468</v>
      </c>
      <c r="P14" s="57">
        <f t="shared" si="0"/>
        <v>19.541</v>
      </c>
      <c r="Q14" s="57">
        <f t="shared" si="0"/>
        <v>6.395999999999999</v>
      </c>
      <c r="R14" s="57">
        <f t="shared" si="0"/>
        <v>4.5970000000000004</v>
      </c>
      <c r="S14" s="57">
        <f t="shared" si="0"/>
        <v>6.593</v>
      </c>
      <c r="T14" s="57">
        <f t="shared" si="0"/>
        <v>96.284000000000006</v>
      </c>
      <c r="U14" s="57">
        <f t="shared" si="0"/>
        <v>11.42</v>
      </c>
      <c r="V14" s="57">
        <f t="shared" si="0"/>
        <v>10.77</v>
      </c>
      <c r="W14" s="57">
        <f t="shared" si="0"/>
        <v>9.8979999999999997</v>
      </c>
      <c r="X14" s="57">
        <f t="shared" si="0"/>
        <v>8.0250000000000004</v>
      </c>
      <c r="Y14" s="57">
        <f t="shared" si="0"/>
        <v>8.8209999999999997</v>
      </c>
      <c r="Z14" s="58" t="str">
        <f t="shared" si="0"/>
        <v/>
      </c>
      <c r="AA14" s="59">
        <f>SUM(AA9:AA13)</f>
        <v>630.88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1.3719999999999999</v>
      </c>
      <c r="S19" s="76">
        <v>2.6680000000000001</v>
      </c>
      <c r="T19" s="76">
        <v>1.268</v>
      </c>
      <c r="U19" s="76"/>
      <c r="V19" s="76"/>
      <c r="W19" s="76"/>
      <c r="X19" s="76"/>
      <c r="Y19" s="76"/>
      <c r="Z19" s="73"/>
      <c r="AA19" s="74">
        <f>SUM(B19:Z19)</f>
        <v>5.3079999999999998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1.3719999999999999</v>
      </c>
      <c r="S22" s="83">
        <f t="shared" si="1"/>
        <v>2.6680000000000001</v>
      </c>
      <c r="T22" s="83">
        <f t="shared" si="1"/>
        <v>1.268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5.3079999999999998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134.87</v>
      </c>
      <c r="C26" s="72">
        <v>136.19499999999999</v>
      </c>
      <c r="D26" s="72">
        <v>93.171999999999997</v>
      </c>
      <c r="E26" s="72">
        <v>4.952</v>
      </c>
      <c r="F26" s="72">
        <v>3.5089999999999999</v>
      </c>
      <c r="G26" s="72">
        <v>3.9049999999999998</v>
      </c>
      <c r="H26" s="72">
        <v>4.4509999999999996</v>
      </c>
      <c r="I26" s="72">
        <v>4.2809999999999997</v>
      </c>
      <c r="J26" s="72">
        <v>10.545999999999999</v>
      </c>
      <c r="K26" s="72">
        <v>6.5679999999999996</v>
      </c>
      <c r="L26" s="72">
        <v>7.3719999999999999</v>
      </c>
      <c r="M26" s="72">
        <v>10.173</v>
      </c>
      <c r="N26" s="72">
        <v>13.073</v>
      </c>
      <c r="O26" s="72">
        <v>15.468</v>
      </c>
      <c r="P26" s="72">
        <v>19.541</v>
      </c>
      <c r="Q26" s="72">
        <v>6.3959999999999999</v>
      </c>
      <c r="R26" s="72">
        <v>5.9690000000000003</v>
      </c>
      <c r="S26" s="72">
        <v>9.2609999999999992</v>
      </c>
      <c r="T26" s="72">
        <v>97.552000000000007</v>
      </c>
      <c r="U26" s="72">
        <v>11.42</v>
      </c>
      <c r="V26" s="72">
        <v>10.77</v>
      </c>
      <c r="W26" s="72">
        <v>9.8979999999999997</v>
      </c>
      <c r="X26" s="72">
        <v>8.0250000000000004</v>
      </c>
      <c r="Y26" s="72">
        <v>8.8209999999999997</v>
      </c>
      <c r="Z26" s="73"/>
      <c r="AA26" s="74">
        <f>SUM(B26:Z26)</f>
        <v>636.18799999999999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134.87</v>
      </c>
      <c r="C28" s="57">
        <f t="shared" ref="C28:Z28" si="2">IF(LEN(C$2)&gt;0,SUM(C25:C27),"")</f>
        <v>136.19499999999999</v>
      </c>
      <c r="D28" s="57">
        <f t="shared" si="2"/>
        <v>93.171999999999997</v>
      </c>
      <c r="E28" s="57">
        <f t="shared" si="2"/>
        <v>4.952</v>
      </c>
      <c r="F28" s="57">
        <f t="shared" si="2"/>
        <v>3.5089999999999999</v>
      </c>
      <c r="G28" s="57">
        <f t="shared" si="2"/>
        <v>3.9049999999999998</v>
      </c>
      <c r="H28" s="57">
        <f t="shared" si="2"/>
        <v>4.4509999999999996</v>
      </c>
      <c r="I28" s="57">
        <f t="shared" si="2"/>
        <v>4.2809999999999997</v>
      </c>
      <c r="J28" s="57">
        <f t="shared" si="2"/>
        <v>10.545999999999999</v>
      </c>
      <c r="K28" s="57">
        <f t="shared" si="2"/>
        <v>6.5679999999999996</v>
      </c>
      <c r="L28" s="57">
        <f t="shared" si="2"/>
        <v>7.3719999999999999</v>
      </c>
      <c r="M28" s="57">
        <f t="shared" si="2"/>
        <v>10.173</v>
      </c>
      <c r="N28" s="57">
        <f t="shared" si="2"/>
        <v>13.073</v>
      </c>
      <c r="O28" s="57">
        <f t="shared" si="2"/>
        <v>15.468</v>
      </c>
      <c r="P28" s="57">
        <f t="shared" si="2"/>
        <v>19.541</v>
      </c>
      <c r="Q28" s="57">
        <f t="shared" si="2"/>
        <v>6.3959999999999999</v>
      </c>
      <c r="R28" s="57">
        <f t="shared" si="2"/>
        <v>5.9690000000000003</v>
      </c>
      <c r="S28" s="57">
        <f t="shared" si="2"/>
        <v>9.2609999999999992</v>
      </c>
      <c r="T28" s="57">
        <f t="shared" si="2"/>
        <v>97.552000000000007</v>
      </c>
      <c r="U28" s="57">
        <f t="shared" si="2"/>
        <v>11.42</v>
      </c>
      <c r="V28" s="57">
        <f t="shared" si="2"/>
        <v>10.77</v>
      </c>
      <c r="W28" s="57">
        <f t="shared" si="2"/>
        <v>9.8979999999999997</v>
      </c>
      <c r="X28" s="57">
        <f t="shared" si="2"/>
        <v>8.0250000000000004</v>
      </c>
      <c r="Y28" s="57">
        <f t="shared" si="2"/>
        <v>8.8209999999999997</v>
      </c>
      <c r="Z28" s="58" t="str">
        <f t="shared" si="2"/>
        <v/>
      </c>
      <c r="AA28" s="59">
        <f>SUM(AA25:AA27)</f>
        <v>636.18799999999999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134.87</v>
      </c>
      <c r="C39" s="83">
        <f t="shared" ref="C39:Z39" si="6">IF(LEN(C$2)&gt;0,C14+C22+C36,"")</f>
        <v>136.19499999999999</v>
      </c>
      <c r="D39" s="83">
        <f t="shared" si="6"/>
        <v>93.171999999999997</v>
      </c>
      <c r="E39" s="83">
        <f t="shared" si="6"/>
        <v>4.952</v>
      </c>
      <c r="F39" s="83">
        <f t="shared" si="6"/>
        <v>3.5090000000000003</v>
      </c>
      <c r="G39" s="83">
        <f t="shared" si="6"/>
        <v>3.9050000000000002</v>
      </c>
      <c r="H39" s="83">
        <f t="shared" si="6"/>
        <v>4.4509999999999996</v>
      </c>
      <c r="I39" s="83">
        <f t="shared" si="6"/>
        <v>4.2809999999999997</v>
      </c>
      <c r="J39" s="83">
        <f t="shared" si="6"/>
        <v>10.545999999999999</v>
      </c>
      <c r="K39" s="83">
        <f t="shared" si="6"/>
        <v>6.5679999999999996</v>
      </c>
      <c r="L39" s="83">
        <f t="shared" si="6"/>
        <v>7.3719999999999999</v>
      </c>
      <c r="M39" s="83">
        <f t="shared" si="6"/>
        <v>10.173</v>
      </c>
      <c r="N39" s="83">
        <f t="shared" si="6"/>
        <v>13.073</v>
      </c>
      <c r="O39" s="83">
        <f t="shared" si="6"/>
        <v>15.468</v>
      </c>
      <c r="P39" s="83">
        <f t="shared" si="6"/>
        <v>19.541</v>
      </c>
      <c r="Q39" s="83">
        <f t="shared" si="6"/>
        <v>6.395999999999999</v>
      </c>
      <c r="R39" s="83">
        <f t="shared" si="6"/>
        <v>5.9690000000000003</v>
      </c>
      <c r="S39" s="83">
        <f t="shared" si="6"/>
        <v>9.2609999999999992</v>
      </c>
      <c r="T39" s="83">
        <f t="shared" si="6"/>
        <v>97.552000000000007</v>
      </c>
      <c r="U39" s="83">
        <f t="shared" si="6"/>
        <v>11.42</v>
      </c>
      <c r="V39" s="83">
        <f t="shared" si="6"/>
        <v>10.77</v>
      </c>
      <c r="W39" s="83">
        <f t="shared" si="6"/>
        <v>9.8979999999999997</v>
      </c>
      <c r="X39" s="83">
        <f t="shared" si="6"/>
        <v>8.0250000000000004</v>
      </c>
      <c r="Y39" s="83">
        <f t="shared" si="6"/>
        <v>8.8209999999999997</v>
      </c>
      <c r="Z39" s="84" t="str">
        <f t="shared" si="6"/>
        <v/>
      </c>
      <c r="AA39" s="96">
        <f>SUM(B39:Z39)</f>
        <v>636.18799999999999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134.87</v>
      </c>
      <c r="C4" s="18">
        <v>136.19499999999999</v>
      </c>
      <c r="D4" s="18">
        <v>93.171999999999997</v>
      </c>
      <c r="E4" s="18">
        <v>4.952</v>
      </c>
      <c r="F4" s="18">
        <v>3.5089999999999999</v>
      </c>
      <c r="G4" s="18">
        <v>3.9049999999999998</v>
      </c>
      <c r="H4" s="18">
        <v>4.4509999999999996</v>
      </c>
      <c r="I4" s="18">
        <v>4.2809999999999997</v>
      </c>
      <c r="J4" s="18">
        <v>10.545999999999999</v>
      </c>
      <c r="K4" s="18">
        <v>6.5679999999999996</v>
      </c>
      <c r="L4" s="18">
        <v>7.3719999999999999</v>
      </c>
      <c r="M4" s="18">
        <v>10.173</v>
      </c>
      <c r="N4" s="18">
        <v>13.073</v>
      </c>
      <c r="O4" s="18">
        <v>15.468</v>
      </c>
      <c r="P4" s="18">
        <v>19.541</v>
      </c>
      <c r="Q4" s="18">
        <v>6.3959999999999999</v>
      </c>
      <c r="R4" s="18">
        <v>5.9690000000000003</v>
      </c>
      <c r="S4" s="18">
        <v>9.2609999999999992</v>
      </c>
      <c r="T4" s="18">
        <v>97.552000000000007</v>
      </c>
      <c r="U4" s="18">
        <v>11.42</v>
      </c>
      <c r="V4" s="18">
        <v>10.77</v>
      </c>
      <c r="W4" s="18">
        <v>9.8979999999999997</v>
      </c>
      <c r="X4" s="18">
        <v>8.0250000000000004</v>
      </c>
      <c r="Y4" s="18">
        <v>8.8209999999999997</v>
      </c>
      <c r="Z4" s="19"/>
      <c r="AA4" s="20">
        <f>SUM(B4:Z4)</f>
        <v>636.18799999999999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40.4</v>
      </c>
      <c r="C7" s="28">
        <v>39.71</v>
      </c>
      <c r="D7" s="28">
        <v>36.770000000000003</v>
      </c>
      <c r="E7" s="28">
        <v>36.76</v>
      </c>
      <c r="F7" s="28">
        <v>38.72</v>
      </c>
      <c r="G7" s="28">
        <v>46.56</v>
      </c>
      <c r="H7" s="28">
        <v>62.19</v>
      </c>
      <c r="I7" s="28">
        <v>80.98</v>
      </c>
      <c r="J7" s="28">
        <v>87.04</v>
      </c>
      <c r="K7" s="28">
        <v>76.95</v>
      </c>
      <c r="L7" s="28">
        <v>66.3</v>
      </c>
      <c r="M7" s="28">
        <v>64.599999999999994</v>
      </c>
      <c r="N7" s="28">
        <v>63.2</v>
      </c>
      <c r="O7" s="28">
        <v>56.97</v>
      </c>
      <c r="P7" s="28">
        <v>60.4</v>
      </c>
      <c r="Q7" s="28">
        <v>77.7</v>
      </c>
      <c r="R7" s="28">
        <v>76.12</v>
      </c>
      <c r="S7" s="28">
        <v>85</v>
      </c>
      <c r="T7" s="28">
        <v>79</v>
      </c>
      <c r="U7" s="28">
        <v>76.8</v>
      </c>
      <c r="V7" s="28">
        <v>65.62</v>
      </c>
      <c r="W7" s="28">
        <v>49.99</v>
      </c>
      <c r="X7" s="28">
        <v>44.55</v>
      </c>
      <c r="Y7" s="28">
        <v>41.58</v>
      </c>
      <c r="Z7" s="29"/>
      <c r="AA7" s="30">
        <v>60.579583333333325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87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349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90</v>
      </c>
      <c r="U12" s="47"/>
      <c r="V12" s="47"/>
      <c r="W12" s="47"/>
      <c r="X12" s="47"/>
      <c r="Y12" s="47"/>
      <c r="Z12" s="48"/>
      <c r="AA12" s="49">
        <f>SUM(B12:Z12)</f>
        <v>90</v>
      </c>
    </row>
    <row r="13" spans="1:27" ht="24.95" customHeight="1" x14ac:dyDescent="0.2">
      <c r="A13" s="50" t="s">
        <v>9</v>
      </c>
      <c r="B13" s="51">
        <v>1.859</v>
      </c>
      <c r="C13" s="52">
        <v>3.145</v>
      </c>
      <c r="D13" s="52">
        <v>4.2450000000000001</v>
      </c>
      <c r="E13" s="52">
        <v>3.0220000000000002</v>
      </c>
      <c r="F13" s="52">
        <v>1.5640000000000001</v>
      </c>
      <c r="G13" s="52">
        <v>1.018</v>
      </c>
      <c r="H13" s="52">
        <v>0.53100000000000003</v>
      </c>
      <c r="I13" s="52">
        <v>0.23599999999999999</v>
      </c>
      <c r="J13" s="52">
        <v>6.7379999999999995</v>
      </c>
      <c r="K13" s="52">
        <v>1.2730000000000001</v>
      </c>
      <c r="L13" s="52">
        <v>2.72</v>
      </c>
      <c r="M13" s="52">
        <v>5.1499999999999995</v>
      </c>
      <c r="N13" s="52">
        <v>7.9889999999999999</v>
      </c>
      <c r="O13" s="52">
        <v>11.214</v>
      </c>
      <c r="P13" s="52">
        <v>16.106999999999999</v>
      </c>
      <c r="Q13" s="52">
        <v>2.99</v>
      </c>
      <c r="R13" s="52">
        <v>4.117</v>
      </c>
      <c r="S13" s="52">
        <v>7.226</v>
      </c>
      <c r="T13" s="52">
        <v>5.5179999999999998</v>
      </c>
      <c r="U13" s="52">
        <v>5.7460000000000004</v>
      </c>
      <c r="V13" s="52">
        <v>6.3770000000000007</v>
      </c>
      <c r="W13" s="52">
        <v>6.8289999999999997</v>
      </c>
      <c r="X13" s="52">
        <v>4.165</v>
      </c>
      <c r="Y13" s="52">
        <v>5.8970000000000002</v>
      </c>
      <c r="Z13" s="53"/>
      <c r="AA13" s="54">
        <f>SUM(B13:Z13)</f>
        <v>115.67599999999999</v>
      </c>
    </row>
    <row r="14" spans="1:27" ht="30" customHeight="1" thickBot="1" x14ac:dyDescent="0.25">
      <c r="A14" s="55" t="s">
        <v>10</v>
      </c>
      <c r="B14" s="56">
        <f>IF(LEN(B$2)&gt;0,SUM(B10:B13),"")</f>
        <v>132.85900000000001</v>
      </c>
      <c r="C14" s="57">
        <f t="shared" ref="C14:Z14" si="0">IF(LEN(C$2)&gt;0,SUM(C10:C13),"")</f>
        <v>134.14500000000001</v>
      </c>
      <c r="D14" s="57">
        <f t="shared" si="0"/>
        <v>91.245000000000005</v>
      </c>
      <c r="E14" s="57">
        <f t="shared" si="0"/>
        <v>3.0220000000000002</v>
      </c>
      <c r="F14" s="57">
        <f t="shared" si="0"/>
        <v>1.5640000000000001</v>
      </c>
      <c r="G14" s="57">
        <f t="shared" si="0"/>
        <v>1.018</v>
      </c>
      <c r="H14" s="57">
        <f t="shared" si="0"/>
        <v>0.53100000000000003</v>
      </c>
      <c r="I14" s="57">
        <f t="shared" si="0"/>
        <v>0.23599999999999999</v>
      </c>
      <c r="J14" s="57">
        <f t="shared" si="0"/>
        <v>6.7379999999999995</v>
      </c>
      <c r="K14" s="57">
        <f t="shared" si="0"/>
        <v>1.2730000000000001</v>
      </c>
      <c r="L14" s="57">
        <f t="shared" si="0"/>
        <v>2.72</v>
      </c>
      <c r="M14" s="57">
        <f t="shared" si="0"/>
        <v>5.1499999999999995</v>
      </c>
      <c r="N14" s="57">
        <f t="shared" si="0"/>
        <v>7.9889999999999999</v>
      </c>
      <c r="O14" s="57">
        <f t="shared" si="0"/>
        <v>11.214</v>
      </c>
      <c r="P14" s="57">
        <f t="shared" si="0"/>
        <v>16.106999999999999</v>
      </c>
      <c r="Q14" s="57">
        <f t="shared" si="0"/>
        <v>2.99</v>
      </c>
      <c r="R14" s="57">
        <f t="shared" si="0"/>
        <v>4.117</v>
      </c>
      <c r="S14" s="57">
        <f t="shared" si="0"/>
        <v>7.226</v>
      </c>
      <c r="T14" s="57">
        <f t="shared" si="0"/>
        <v>95.518000000000001</v>
      </c>
      <c r="U14" s="57">
        <f t="shared" si="0"/>
        <v>5.7460000000000004</v>
      </c>
      <c r="V14" s="57">
        <f t="shared" si="0"/>
        <v>6.3770000000000007</v>
      </c>
      <c r="W14" s="57">
        <f t="shared" si="0"/>
        <v>6.8289999999999997</v>
      </c>
      <c r="X14" s="57">
        <f t="shared" si="0"/>
        <v>4.165</v>
      </c>
      <c r="Y14" s="57">
        <f t="shared" si="0"/>
        <v>5.8970000000000002</v>
      </c>
      <c r="Z14" s="58" t="str">
        <f t="shared" si="0"/>
        <v/>
      </c>
      <c r="AA14" s="59">
        <f>SUM(AA9:AA13)</f>
        <v>554.67599999999993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2.0110000000000001</v>
      </c>
      <c r="C19" s="76">
        <v>2.0499999999999998</v>
      </c>
      <c r="D19" s="76">
        <v>1.927</v>
      </c>
      <c r="E19" s="76">
        <v>1.93</v>
      </c>
      <c r="F19" s="76">
        <v>1.9450000000000001</v>
      </c>
      <c r="G19" s="76">
        <v>2.887</v>
      </c>
      <c r="H19" s="76">
        <v>3.92</v>
      </c>
      <c r="I19" s="76">
        <v>4.0449999999999999</v>
      </c>
      <c r="J19" s="76">
        <v>3.8079999999999998</v>
      </c>
      <c r="K19" s="76">
        <v>5.2949999999999999</v>
      </c>
      <c r="L19" s="76">
        <v>4.6519999999999992</v>
      </c>
      <c r="M19" s="76">
        <v>5.0229999999999997</v>
      </c>
      <c r="N19" s="76">
        <v>5.0839999999999996</v>
      </c>
      <c r="O19" s="76">
        <v>4.2539999999999996</v>
      </c>
      <c r="P19" s="76">
        <v>3.4339999999999997</v>
      </c>
      <c r="Q19" s="76">
        <v>3.4060000000000001</v>
      </c>
      <c r="R19" s="76">
        <v>1.8520000000000001</v>
      </c>
      <c r="S19" s="76">
        <v>2.0350000000000001</v>
      </c>
      <c r="T19" s="76">
        <v>2.0339999999999998</v>
      </c>
      <c r="U19" s="76">
        <v>5.6739999999999995</v>
      </c>
      <c r="V19" s="76">
        <v>4.3929999999999998</v>
      </c>
      <c r="W19" s="76">
        <v>3.069</v>
      </c>
      <c r="X19" s="76">
        <v>3.86</v>
      </c>
      <c r="Y19" s="76">
        <v>2.9240000000000004</v>
      </c>
      <c r="Z19" s="73"/>
      <c r="AA19" s="74">
        <f>SUM(B19:Z19)</f>
        <v>81.512000000000015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2.0110000000000001</v>
      </c>
      <c r="C22" s="83">
        <f t="shared" si="1"/>
        <v>2.0499999999999998</v>
      </c>
      <c r="D22" s="83">
        <f t="shared" si="1"/>
        <v>1.927</v>
      </c>
      <c r="E22" s="83">
        <f t="shared" si="1"/>
        <v>1.93</v>
      </c>
      <c r="F22" s="83">
        <f t="shared" si="1"/>
        <v>1.9450000000000001</v>
      </c>
      <c r="G22" s="83">
        <f t="shared" si="1"/>
        <v>2.887</v>
      </c>
      <c r="H22" s="83">
        <f t="shared" si="1"/>
        <v>3.92</v>
      </c>
      <c r="I22" s="83">
        <f t="shared" si="1"/>
        <v>4.0449999999999999</v>
      </c>
      <c r="J22" s="83">
        <f t="shared" si="1"/>
        <v>3.8079999999999998</v>
      </c>
      <c r="K22" s="83">
        <f t="shared" si="1"/>
        <v>5.2949999999999999</v>
      </c>
      <c r="L22" s="83">
        <f t="shared" si="1"/>
        <v>4.6519999999999992</v>
      </c>
      <c r="M22" s="83">
        <f t="shared" si="1"/>
        <v>5.0229999999999997</v>
      </c>
      <c r="N22" s="83">
        <f t="shared" si="1"/>
        <v>5.0839999999999996</v>
      </c>
      <c r="O22" s="83">
        <f t="shared" si="1"/>
        <v>4.2539999999999996</v>
      </c>
      <c r="P22" s="83">
        <f t="shared" si="1"/>
        <v>3.4339999999999997</v>
      </c>
      <c r="Q22" s="83">
        <f t="shared" si="1"/>
        <v>3.4060000000000001</v>
      </c>
      <c r="R22" s="83">
        <f t="shared" si="1"/>
        <v>1.8520000000000001</v>
      </c>
      <c r="S22" s="83">
        <f t="shared" si="1"/>
        <v>2.0350000000000001</v>
      </c>
      <c r="T22" s="83">
        <f t="shared" si="1"/>
        <v>2.0339999999999998</v>
      </c>
      <c r="U22" s="83">
        <f t="shared" si="1"/>
        <v>5.6739999999999995</v>
      </c>
      <c r="V22" s="83">
        <f t="shared" si="1"/>
        <v>4.3929999999999998</v>
      </c>
      <c r="W22" s="83">
        <f t="shared" si="1"/>
        <v>3.069</v>
      </c>
      <c r="X22" s="83">
        <f t="shared" si="1"/>
        <v>3.86</v>
      </c>
      <c r="Y22" s="83">
        <f t="shared" si="1"/>
        <v>2.9240000000000004</v>
      </c>
      <c r="Z22" s="84">
        <f t="shared" si="1"/>
        <v>0</v>
      </c>
      <c r="AA22" s="85">
        <f t="shared" si="1"/>
        <v>81.512000000000015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134.87</v>
      </c>
      <c r="C26" s="72">
        <v>136.19499999999999</v>
      </c>
      <c r="D26" s="72">
        <v>93.171999999999997</v>
      </c>
      <c r="E26" s="72">
        <v>4.952</v>
      </c>
      <c r="F26" s="72">
        <v>3.5089999999999999</v>
      </c>
      <c r="G26" s="72">
        <v>3.9049999999999998</v>
      </c>
      <c r="H26" s="72">
        <v>4.4509999999999996</v>
      </c>
      <c r="I26" s="72">
        <v>4.2809999999999997</v>
      </c>
      <c r="J26" s="72">
        <v>10.545999999999999</v>
      </c>
      <c r="K26" s="72">
        <v>6.5679999999999996</v>
      </c>
      <c r="L26" s="72">
        <v>7.3719999999999999</v>
      </c>
      <c r="M26" s="72">
        <v>10.173</v>
      </c>
      <c r="N26" s="72">
        <v>13.073</v>
      </c>
      <c r="O26" s="72">
        <v>15.468</v>
      </c>
      <c r="P26" s="72">
        <v>19.541</v>
      </c>
      <c r="Q26" s="72">
        <v>6.3959999999999999</v>
      </c>
      <c r="R26" s="72">
        <v>5.9690000000000003</v>
      </c>
      <c r="S26" s="72">
        <v>9.2609999999999992</v>
      </c>
      <c r="T26" s="72">
        <v>97.552000000000007</v>
      </c>
      <c r="U26" s="72">
        <v>11.42</v>
      </c>
      <c r="V26" s="72">
        <v>10.77</v>
      </c>
      <c r="W26" s="72">
        <v>9.8979999999999997</v>
      </c>
      <c r="X26" s="72">
        <v>8.0250000000000004</v>
      </c>
      <c r="Y26" s="72">
        <v>8.8209999999999997</v>
      </c>
      <c r="Z26" s="73"/>
      <c r="AA26" s="74">
        <f>SUM(B26:Z26)</f>
        <v>636.18799999999999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134.87</v>
      </c>
      <c r="C28" s="57">
        <f t="shared" si="2"/>
        <v>136.19499999999999</v>
      </c>
      <c r="D28" s="57">
        <f t="shared" si="2"/>
        <v>93.171999999999997</v>
      </c>
      <c r="E28" s="57">
        <f t="shared" si="2"/>
        <v>4.952</v>
      </c>
      <c r="F28" s="57">
        <f t="shared" si="2"/>
        <v>3.5089999999999999</v>
      </c>
      <c r="G28" s="57">
        <f t="shared" si="2"/>
        <v>3.9049999999999998</v>
      </c>
      <c r="H28" s="57">
        <f t="shared" si="2"/>
        <v>4.4509999999999996</v>
      </c>
      <c r="I28" s="57">
        <f t="shared" si="2"/>
        <v>4.2809999999999997</v>
      </c>
      <c r="J28" s="57">
        <f t="shared" si="2"/>
        <v>10.545999999999999</v>
      </c>
      <c r="K28" s="57">
        <f t="shared" si="2"/>
        <v>6.5679999999999996</v>
      </c>
      <c r="L28" s="57">
        <f t="shared" si="2"/>
        <v>7.3719999999999999</v>
      </c>
      <c r="M28" s="57">
        <f t="shared" si="2"/>
        <v>10.173</v>
      </c>
      <c r="N28" s="57">
        <f t="shared" si="2"/>
        <v>13.073</v>
      </c>
      <c r="O28" s="57">
        <f t="shared" si="2"/>
        <v>15.468</v>
      </c>
      <c r="P28" s="57">
        <f t="shared" si="2"/>
        <v>19.541</v>
      </c>
      <c r="Q28" s="57">
        <f t="shared" si="2"/>
        <v>6.3959999999999999</v>
      </c>
      <c r="R28" s="57">
        <f t="shared" si="2"/>
        <v>5.9690000000000003</v>
      </c>
      <c r="S28" s="57">
        <f t="shared" si="2"/>
        <v>9.2609999999999992</v>
      </c>
      <c r="T28" s="57">
        <f t="shared" si="2"/>
        <v>97.552000000000007</v>
      </c>
      <c r="U28" s="57">
        <f t="shared" si="2"/>
        <v>11.42</v>
      </c>
      <c r="V28" s="57">
        <f t="shared" si="2"/>
        <v>10.77</v>
      </c>
      <c r="W28" s="57">
        <f t="shared" si="2"/>
        <v>9.8979999999999997</v>
      </c>
      <c r="X28" s="57">
        <f t="shared" si="2"/>
        <v>8.0250000000000004</v>
      </c>
      <c r="Y28" s="57">
        <f t="shared" si="2"/>
        <v>8.8209999999999997</v>
      </c>
      <c r="Z28" s="58">
        <f t="shared" si="2"/>
        <v>0</v>
      </c>
      <c r="AA28" s="59">
        <f t="shared" si="2"/>
        <v>636.18799999999999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134.87</v>
      </c>
      <c r="C39" s="83">
        <f t="shared" ref="C39:Z39" si="6">SUM(C10:C13)+C22+C36</f>
        <v>136.19500000000002</v>
      </c>
      <c r="D39" s="83">
        <f t="shared" si="6"/>
        <v>93.172000000000011</v>
      </c>
      <c r="E39" s="83">
        <f t="shared" si="6"/>
        <v>4.952</v>
      </c>
      <c r="F39" s="83">
        <f t="shared" si="6"/>
        <v>3.5090000000000003</v>
      </c>
      <c r="G39" s="83">
        <f t="shared" si="6"/>
        <v>3.9050000000000002</v>
      </c>
      <c r="H39" s="83">
        <f t="shared" si="6"/>
        <v>4.4509999999999996</v>
      </c>
      <c r="I39" s="83">
        <f t="shared" si="6"/>
        <v>4.2809999999999997</v>
      </c>
      <c r="J39" s="83">
        <f t="shared" si="6"/>
        <v>10.545999999999999</v>
      </c>
      <c r="K39" s="83">
        <f t="shared" si="6"/>
        <v>6.5679999999999996</v>
      </c>
      <c r="L39" s="83">
        <f t="shared" si="6"/>
        <v>7.3719999999999999</v>
      </c>
      <c r="M39" s="83">
        <f t="shared" si="6"/>
        <v>10.172999999999998</v>
      </c>
      <c r="N39" s="83">
        <f t="shared" si="6"/>
        <v>13.073</v>
      </c>
      <c r="O39" s="83">
        <f t="shared" si="6"/>
        <v>15.468</v>
      </c>
      <c r="P39" s="83">
        <f t="shared" si="6"/>
        <v>19.541</v>
      </c>
      <c r="Q39" s="83">
        <f t="shared" si="6"/>
        <v>6.3960000000000008</v>
      </c>
      <c r="R39" s="83">
        <f t="shared" si="6"/>
        <v>5.9690000000000003</v>
      </c>
      <c r="S39" s="83">
        <f t="shared" si="6"/>
        <v>9.2609999999999992</v>
      </c>
      <c r="T39" s="83">
        <f t="shared" si="6"/>
        <v>97.552000000000007</v>
      </c>
      <c r="U39" s="83">
        <f t="shared" si="6"/>
        <v>11.42</v>
      </c>
      <c r="V39" s="83">
        <f t="shared" si="6"/>
        <v>10.77</v>
      </c>
      <c r="W39" s="83">
        <f t="shared" si="6"/>
        <v>9.8979999999999997</v>
      </c>
      <c r="X39" s="83">
        <f t="shared" si="6"/>
        <v>8.0250000000000004</v>
      </c>
      <c r="Y39" s="83">
        <f t="shared" si="6"/>
        <v>8.8210000000000015</v>
      </c>
      <c r="Z39" s="84">
        <f t="shared" si="6"/>
        <v>0</v>
      </c>
      <c r="AA39" s="96">
        <f>SUM(B39:Z39)</f>
        <v>636.1880000000001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2020-11-29T13:58:56Z</dcterms:created>
  <dcterms:modified xsi:type="dcterms:W3CDTF">2020-11-29T13:58:57Z</dcterms:modified>
</cp:coreProperties>
</file>