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<sst xmlns="http://schemas.openxmlformats.org/spreadsheetml/2006/main" count="74" uniqueCount="41">
  <si>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28/11/2020 15:47:40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</si>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</sst>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100</c:v>
                </c:pt>
                <c:pt idx="17">
                  <c:v>90</c:v>
                </c:pt>
                <c:pt idx="19">
                  <c:v>169</c:v>
                </c:pt>
                <c:pt idx="20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</c:v>
                </c:pt>
                <c:pt idx="13">
                  <c:v>1</c:v>
                </c:pt>
                <c:pt idx="16">
                  <c:v>30.87</c:v>
                </c:pt>
                <c:pt idx="17">
                  <c:v>6.2469999999999999</c:v>
                </c:pt>
                <c:pt idx="18">
                  <c:v>2.3330000000000002</c:v>
                </c:pt>
                <c:pt idx="19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0.55699999999999994</c:v>
                </c:pt>
                <c:pt idx="5">
                  <c:v>3.605</c:v>
                </c:pt>
                <c:pt idx="6">
                  <c:v>3.8679999999999999</c:v>
                </c:pt>
                <c:pt idx="7">
                  <c:v>1.5430000000000001</c:v>
                </c:pt>
                <c:pt idx="8">
                  <c:v>1.304</c:v>
                </c:pt>
                <c:pt idx="9">
                  <c:v>1.6719999999999999</c:v>
                </c:pt>
                <c:pt idx="10">
                  <c:v>1.7069999999999999</c:v>
                </c:pt>
                <c:pt idx="11">
                  <c:v>3.3899999999999997</c:v>
                </c:pt>
                <c:pt idx="12">
                  <c:v>3.5830000000000002</c:v>
                </c:pt>
                <c:pt idx="13">
                  <c:v>3.5640000000000001</c:v>
                </c:pt>
                <c:pt idx="15">
                  <c:v>6.0350000000000001</c:v>
                </c:pt>
                <c:pt idx="16">
                  <c:v>12.675999999999998</c:v>
                </c:pt>
                <c:pt idx="17">
                  <c:v>10.725000000000001</c:v>
                </c:pt>
                <c:pt idx="18">
                  <c:v>9.468</c:v>
                </c:pt>
                <c:pt idx="19">
                  <c:v>1.3560000000000001</c:v>
                </c:pt>
                <c:pt idx="20">
                  <c:v>0.46100000000000002</c:v>
                </c:pt>
                <c:pt idx="22">
                  <c:v>0.45700000000000002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5129504"/>
        <c:axId val="425129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8.0009999999999994</c:v>
                </c:pt>
                <c:pt idx="1">
                  <c:v>8.14</c:v>
                </c:pt>
                <c:pt idx="2">
                  <c:v>11.754</c:v>
                </c:pt>
                <c:pt idx="3">
                  <c:v>8.6329999999999991</c:v>
                </c:pt>
                <c:pt idx="4">
                  <c:v>15.736000000000001</c:v>
                </c:pt>
                <c:pt idx="5">
                  <c:v>18.295000000000002</c:v>
                </c:pt>
                <c:pt idx="6">
                  <c:v>19.431999999999999</c:v>
                </c:pt>
                <c:pt idx="7">
                  <c:v>18.687000000000001</c:v>
                </c:pt>
                <c:pt idx="8">
                  <c:v>121.306</c:v>
                </c:pt>
                <c:pt idx="9">
                  <c:v>24.443000000000001</c:v>
                </c:pt>
                <c:pt idx="10">
                  <c:v>24.419</c:v>
                </c:pt>
                <c:pt idx="11">
                  <c:v>24.581</c:v>
                </c:pt>
                <c:pt idx="12">
                  <c:v>25.960999999999999</c:v>
                </c:pt>
                <c:pt idx="13">
                  <c:v>27.6</c:v>
                </c:pt>
                <c:pt idx="14">
                  <c:v>20.356999999999999</c:v>
                </c:pt>
                <c:pt idx="15">
                  <c:v>31.236999999999998</c:v>
                </c:pt>
                <c:pt idx="16">
                  <c:v>67.625</c:v>
                </c:pt>
                <c:pt idx="17">
                  <c:v>131.45099999999999</c:v>
                </c:pt>
                <c:pt idx="18">
                  <c:v>30.061</c:v>
                </c:pt>
                <c:pt idx="19">
                  <c:v>187.58</c:v>
                </c:pt>
                <c:pt idx="20">
                  <c:v>152.874</c:v>
                </c:pt>
                <c:pt idx="21">
                  <c:v>11.776999999999999</c:v>
                </c:pt>
                <c:pt idx="22">
                  <c:v>9.4990000000000006</c:v>
                </c:pt>
                <c:pt idx="23">
                  <c:v>5.8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129504"/>
        <c:axId val="425129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46.65</c:v>
                </c:pt>
                <c:pt idx="1">
                  <c:v>41.8</c:v>
                </c:pt>
                <c:pt idx="2">
                  <c:v>40.619999999999997</c:v>
                </c:pt>
                <c:pt idx="3">
                  <c:v>39.049999999999997</c:v>
                </c:pt>
                <c:pt idx="4">
                  <c:v>43.55</c:v>
                </c:pt>
                <c:pt idx="5">
                  <c:v>44.09</c:v>
                </c:pt>
                <c:pt idx="6">
                  <c:v>41.33</c:v>
                </c:pt>
                <c:pt idx="7">
                  <c:v>51.65</c:v>
                </c:pt>
                <c:pt idx="8">
                  <c:v>52.9</c:v>
                </c:pt>
                <c:pt idx="9">
                  <c:v>60.2</c:v>
                </c:pt>
                <c:pt idx="10">
                  <c:v>59.2</c:v>
                </c:pt>
                <c:pt idx="11">
                  <c:v>61.42</c:v>
                </c:pt>
                <c:pt idx="12">
                  <c:v>57.3</c:v>
                </c:pt>
                <c:pt idx="13">
                  <c:v>51.6</c:v>
                </c:pt>
                <c:pt idx="14">
                  <c:v>47.16</c:v>
                </c:pt>
                <c:pt idx="15">
                  <c:v>61.6</c:v>
                </c:pt>
                <c:pt idx="16">
                  <c:v>84.51</c:v>
                </c:pt>
                <c:pt idx="17">
                  <c:v>76</c:v>
                </c:pt>
                <c:pt idx="18">
                  <c:v>80</c:v>
                </c:pt>
                <c:pt idx="19">
                  <c:v>80.91</c:v>
                </c:pt>
                <c:pt idx="20">
                  <c:v>75</c:v>
                </c:pt>
                <c:pt idx="21">
                  <c:v>53.3</c:v>
                </c:pt>
                <c:pt idx="22">
                  <c:v>48.8</c:v>
                </c:pt>
                <c:pt idx="23">
                  <c:v>46.65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130680"/>
        <c:axId val="425130288"/>
      </c:lineChart>
      <c:catAx>
        <c:axId val="42512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129896"/>
        <c:crosses val="autoZero"/>
        <c:auto val="1"/>
        <c:lblAlgn val="ctr"/>
        <c:lblOffset val="100"/>
        <c:noMultiLvlLbl val="0"/>
      </c:catAx>
      <c:valAx>
        <c:axId val="42512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129504"/>
        <c:crosses val="autoZero"/>
        <c:crossBetween val="between"/>
      </c:valAx>
      <c:valAx>
        <c:axId val="42513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130680"/>
        <c:crosses val="max"/>
        <c:crossBetween val="between"/>
      </c:valAx>
      <c:catAx>
        <c:axId val="42513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13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44164</v>
          </cell>
        </row>
        <row r="5">
          <cell r="C5" t="str">
            <v>LIDA1</v>
          </cell>
        </row>
        <row r="20">
          <cell r="C20">
            <v>505</v>
          </cell>
        </row>
        <row r="21">
          <cell r="C21">
            <v>49.449999999999996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65.970999999999989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384.82799999999992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0.55100000000000005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416</v>
          </cell>
        </row>
        <row r="40">
          <cell r="C40">
            <v>90</v>
          </cell>
        </row>
        <row r="41">
          <cell r="C41">
            <v>498.69800000000009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46.65</v>
          </cell>
          <cell r="C7">
            <v>41.8</v>
          </cell>
          <cell r="D7">
            <v>40.619999999999997</v>
          </cell>
          <cell r="E7">
            <v>39.049999999999997</v>
          </cell>
          <cell r="F7">
            <v>43.55</v>
          </cell>
          <cell r="G7">
            <v>44.09</v>
          </cell>
          <cell r="H7">
            <v>41.33</v>
          </cell>
          <cell r="I7">
            <v>51.65</v>
          </cell>
          <cell r="J7">
            <v>52.9</v>
          </cell>
          <cell r="K7">
            <v>60.2</v>
          </cell>
          <cell r="L7">
            <v>59.2</v>
          </cell>
          <cell r="M7">
            <v>61.42</v>
          </cell>
          <cell r="N7">
            <v>57.3</v>
          </cell>
          <cell r="O7">
            <v>51.6</v>
          </cell>
          <cell r="P7">
            <v>47.16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80.91</v>
          </cell>
          <cell r="V7">
            <v>75</v>
          </cell>
          <cell r="W7">
            <v>53.3</v>
          </cell>
          <cell r="X7">
            <v>48.8</v>
          </cell>
          <cell r="Y7">
            <v>46.65</v>
          </cell>
        </row>
        <row r="12">
          <cell r="U12">
            <v>49</v>
          </cell>
          <cell r="V12">
            <v>26</v>
          </cell>
        </row>
        <row r="17">
          <cell r="J17">
            <v>100</v>
          </cell>
          <cell r="S17">
            <v>45</v>
          </cell>
          <cell r="V17">
            <v>60</v>
          </cell>
        </row>
        <row r="18">
          <cell r="S18">
            <v>45</v>
          </cell>
          <cell r="U18">
            <v>120</v>
          </cell>
          <cell r="V18">
            <v>60</v>
          </cell>
        </row>
        <row r="29">
          <cell r="I29">
            <v>1</v>
          </cell>
        </row>
        <row r="37">
          <cell r="O37">
            <v>1</v>
          </cell>
          <cell r="R37">
            <v>18.978000000000002</v>
          </cell>
          <cell r="S37">
            <v>3.1240000000000001</v>
          </cell>
          <cell r="T37">
            <v>1.167</v>
          </cell>
          <cell r="U37">
            <v>3</v>
          </cell>
        </row>
        <row r="38">
          <cell r="R38">
            <v>11.891999999999999</v>
          </cell>
          <cell r="S38">
            <v>3.1230000000000002</v>
          </cell>
          <cell r="T38">
            <v>1.1659999999999999</v>
          </cell>
          <cell r="U38">
            <v>5</v>
          </cell>
        </row>
        <row r="59">
          <cell r="F59">
            <v>0.55699999999999994</v>
          </cell>
          <cell r="G59">
            <v>3.605</v>
          </cell>
          <cell r="H59">
            <v>3.8679999999999999</v>
          </cell>
          <cell r="I59">
            <v>1.5430000000000001</v>
          </cell>
          <cell r="J59">
            <v>1.304</v>
          </cell>
          <cell r="K59">
            <v>1.6719999999999999</v>
          </cell>
          <cell r="L59">
            <v>1.7069999999999999</v>
          </cell>
          <cell r="M59">
            <v>3.3899999999999997</v>
          </cell>
          <cell r="N59">
            <v>3.5830000000000002</v>
          </cell>
          <cell r="O59">
            <v>3.5640000000000001</v>
          </cell>
          <cell r="Q59">
            <v>6.0350000000000001</v>
          </cell>
          <cell r="R59">
            <v>12.675999999999998</v>
          </cell>
          <cell r="S59">
            <v>10.725000000000001</v>
          </cell>
          <cell r="T59">
            <v>9.468</v>
          </cell>
          <cell r="U59">
            <v>1.3560000000000001</v>
          </cell>
          <cell r="V59">
            <v>0.46100000000000002</v>
          </cell>
          <cell r="X59">
            <v>0.45700000000000002</v>
          </cell>
        </row>
        <row r="66">
          <cell r="B66">
            <v>8.0009999999999994</v>
          </cell>
          <cell r="C66">
            <v>8.14</v>
          </cell>
          <cell r="D66">
            <v>11.754</v>
          </cell>
          <cell r="E66">
            <v>8.6329999999999991</v>
          </cell>
          <cell r="F66">
            <v>15.179</v>
          </cell>
          <cell r="G66">
            <v>14.690000000000001</v>
          </cell>
          <cell r="H66">
            <v>15.564</v>
          </cell>
          <cell r="I66">
            <v>16.143999999999998</v>
          </cell>
          <cell r="J66">
            <v>20.001999999999999</v>
          </cell>
          <cell r="K66">
            <v>22.770999999999997</v>
          </cell>
          <cell r="L66">
            <v>22.711999999999996</v>
          </cell>
          <cell r="M66">
            <v>21.190999999999999</v>
          </cell>
          <cell r="N66">
            <v>22.377999999999997</v>
          </cell>
          <cell r="O66">
            <v>23.036000000000001</v>
          </cell>
          <cell r="P66">
            <v>20.356999999999999</v>
          </cell>
          <cell r="Q66">
            <v>25.201999999999998</v>
          </cell>
          <cell r="R66">
            <v>24.079000000000001</v>
          </cell>
          <cell r="S66">
            <v>24.478999999999999</v>
          </cell>
          <cell r="T66">
            <v>18.260000000000002</v>
          </cell>
          <cell r="U66">
            <v>9.2240000000000002</v>
          </cell>
          <cell r="V66">
            <v>6.4130000000000003</v>
          </cell>
          <cell r="W66">
            <v>11.777000000000001</v>
          </cell>
          <cell r="X66">
            <v>9.0419999999999998</v>
          </cell>
          <cell r="Y66">
            <v>5.8000000000000007</v>
          </cell>
        </row>
      </sheetData>
      <sheetData sheetId="15">
        <row r="25">
          <cell r="I25">
            <v>1</v>
          </cell>
        </row>
        <row r="26">
          <cell r="U26">
            <v>169</v>
          </cell>
          <cell r="V26">
            <v>146</v>
          </cell>
        </row>
        <row r="29">
          <cell r="J29">
            <v>100</v>
          </cell>
        </row>
        <row r="45">
          <cell r="S45">
            <v>90</v>
          </cell>
        </row>
        <row r="59">
          <cell r="B59">
            <v>8.0009999999999994</v>
          </cell>
          <cell r="C59">
            <v>8.14</v>
          </cell>
          <cell r="D59">
            <v>11.754</v>
          </cell>
          <cell r="E59">
            <v>8.6329999999999991</v>
          </cell>
          <cell r="F59">
            <v>15.736000000000001</v>
          </cell>
          <cell r="G59">
            <v>18.295000000000002</v>
          </cell>
          <cell r="H59">
            <v>19.432000000000002</v>
          </cell>
          <cell r="I59">
            <v>17.687000000000001</v>
          </cell>
          <cell r="J59">
            <v>21.306000000000001</v>
          </cell>
          <cell r="K59">
            <v>24.443000000000001</v>
          </cell>
          <cell r="L59">
            <v>24.418999999999997</v>
          </cell>
          <cell r="M59">
            <v>24.581000000000003</v>
          </cell>
          <cell r="N59">
            <v>25.960999999999999</v>
          </cell>
          <cell r="O59">
            <v>27.6</v>
          </cell>
          <cell r="P59">
            <v>20.356999999999999</v>
          </cell>
          <cell r="Q59">
            <v>31.236999999999998</v>
          </cell>
          <cell r="R59">
            <v>67.625</v>
          </cell>
          <cell r="S59">
            <v>41.451000000000001</v>
          </cell>
          <cell r="T59">
            <v>30.061</v>
          </cell>
          <cell r="U59">
            <v>18.029</v>
          </cell>
          <cell r="V59">
            <v>6.8740000000000006</v>
          </cell>
          <cell r="W59">
            <v>11.777000000000001</v>
          </cell>
          <cell r="X59">
            <v>9.4989999999999988</v>
          </cell>
          <cell r="Y59">
            <v>5.8</v>
          </cell>
        </row>
        <row r="66">
          <cell r="U66">
            <v>0.55100000000000005</v>
          </cell>
        </row>
      </sheetData>
      <sheetData sheetId="16">
        <row r="7">
          <cell r="B7">
            <v>46.65</v>
          </cell>
          <cell r="C7">
            <v>41.8</v>
          </cell>
          <cell r="D7">
            <v>40.619999999999997</v>
          </cell>
          <cell r="E7">
            <v>39.049999999999997</v>
          </cell>
          <cell r="F7">
            <v>43.55</v>
          </cell>
          <cell r="G7">
            <v>44.09</v>
          </cell>
          <cell r="H7">
            <v>41.33</v>
          </cell>
          <cell r="I7">
            <v>51.65</v>
          </cell>
          <cell r="J7">
            <v>52.9</v>
          </cell>
          <cell r="K7">
            <v>60.2</v>
          </cell>
          <cell r="L7">
            <v>59.2</v>
          </cell>
          <cell r="M7">
            <v>61.42</v>
          </cell>
          <cell r="N7">
            <v>57.3</v>
          </cell>
          <cell r="O7">
            <v>51.6</v>
          </cell>
          <cell r="P7">
            <v>47.16</v>
          </cell>
          <cell r="Q7">
            <v>61.6</v>
          </cell>
          <cell r="R7">
            <v>84.51</v>
          </cell>
          <cell r="S7">
            <v>76</v>
          </cell>
          <cell r="T7">
            <v>80</v>
          </cell>
          <cell r="U7">
            <v>80.91</v>
          </cell>
          <cell r="V7">
            <v>75</v>
          </cell>
          <cell r="W7">
            <v>53.3</v>
          </cell>
          <cell r="X7">
            <v>48.8</v>
          </cell>
          <cell r="Y7">
            <v>46.65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44164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44165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8.0009999999999994</v>
      </c>
      <c r="C4" s="18">
        <v>8.14</v>
      </c>
      <c r="D4" s="18">
        <v>11.754</v>
      </c>
      <c r="E4" s="18">
        <v>8.6329999999999991</v>
      </c>
      <c r="F4" s="18">
        <v>15.736000000000001</v>
      </c>
      <c r="G4" s="18">
        <v>18.295000000000002</v>
      </c>
      <c r="H4" s="18">
        <v>19.431999999999999</v>
      </c>
      <c r="I4" s="18">
        <v>18.687000000000001</v>
      </c>
      <c r="J4" s="18">
        <v>121.306</v>
      </c>
      <c r="K4" s="18">
        <v>24.443000000000001</v>
      </c>
      <c r="L4" s="18">
        <v>24.419</v>
      </c>
      <c r="M4" s="18">
        <v>24.581</v>
      </c>
      <c r="N4" s="18">
        <v>25.960999999999999</v>
      </c>
      <c r="O4" s="18">
        <v>27.6</v>
      </c>
      <c r="P4" s="18">
        <v>20.356999999999999</v>
      </c>
      <c r="Q4" s="18">
        <v>31.236999999999998</v>
      </c>
      <c r="R4" s="18">
        <v>67.625</v>
      </c>
      <c r="S4" s="18">
        <v>131.45099999999999</v>
      </c>
      <c r="T4" s="18">
        <v>30.061</v>
      </c>
      <c r="U4" s="18">
        <v>187.58</v>
      </c>
      <c r="V4" s="18">
        <v>152.874</v>
      </c>
      <c r="W4" s="18">
        <v>11.776999999999999</v>
      </c>
      <c r="X4" s="18">
        <v>9.4990000000000006</v>
      </c>
      <c r="Y4" s="18">
        <v>5.8</v>
      </c>
      <c r="Z4" s="19"/>
      <c r="AA4" s="20">
        <f>SUM(B4:Z4)</f>
        <v>1005.2490000000001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41.8</v>
      </c>
      <c r="D7" s="28">
        <v>40.619999999999997</v>
      </c>
      <c r="E7" s="28">
        <v>39.049999999999997</v>
      </c>
      <c r="F7" s="28">
        <v>43.55</v>
      </c>
      <c r="G7" s="28">
        <v>44.09</v>
      </c>
      <c r="H7" s="28">
        <v>41.33</v>
      </c>
      <c r="I7" s="28">
        <v>51.65</v>
      </c>
      <c r="J7" s="28">
        <v>52.9</v>
      </c>
      <c r="K7" s="28">
        <v>60.2</v>
      </c>
      <c r="L7" s="28">
        <v>59.2</v>
      </c>
      <c r="M7" s="28">
        <v>61.42</v>
      </c>
      <c r="N7" s="28">
        <v>57.3</v>
      </c>
      <c r="O7" s="28">
        <v>51.6</v>
      </c>
      <c r="P7" s="28">
        <v>47.16</v>
      </c>
      <c r="Q7" s="28">
        <v>61.6</v>
      </c>
      <c r="R7" s="28">
        <v>84.51</v>
      </c>
      <c r="S7" s="28">
        <v>76</v>
      </c>
      <c r="T7" s="28">
        <v>80</v>
      </c>
      <c r="U7" s="28">
        <v>80.91</v>
      </c>
      <c r="V7" s="28">
        <v>75</v>
      </c>
      <c r="W7" s="28">
        <v>53.3</v>
      </c>
      <c r="X7" s="28">
        <v>48.8</v>
      </c>
      <c r="Y7" s="28">
        <v>46.65</v>
      </c>
      <c r="Z7" s="29"/>
      <c r="AA7" s="30">
        <f>IF(SUM(GR_MAINLAND_MCP_SUM_SELL)&lt;&gt;0,AVERAGEIF(GR_MAINLAND_MCP_SUM_SELL,"&lt;&gt;"""),"")</f>
        <v>56.053750000000001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100</v>
      </c>
      <c r="K10" s="42"/>
      <c r="L10" s="42"/>
      <c r="M10" s="42"/>
      <c r="N10" s="42"/>
      <c r="O10" s="42"/>
      <c r="P10" s="42"/>
      <c r="Q10" s="42"/>
      <c r="R10" s="42"/>
      <c r="S10" s="42">
        <v>90</v>
      </c>
      <c r="T10" s="42"/>
      <c r="U10" s="42">
        <v>169</v>
      </c>
      <c r="V10" s="42">
        <v>146</v>
      </c>
      <c r="W10" s="42"/>
      <c r="X10" s="42"/>
      <c r="Y10" s="42"/>
      <c r="Z10" s="43"/>
      <c r="AA10" s="44">
        <f>SUM(B10:Z10)</f>
        <v>505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</v>
      </c>
      <c r="J11" s="47"/>
      <c r="K11" s="47"/>
      <c r="L11" s="47"/>
      <c r="M11" s="47"/>
      <c r="N11" s="47"/>
      <c r="O11" s="47">
        <v>1</v>
      </c>
      <c r="P11" s="47"/>
      <c r="Q11" s="47"/>
      <c r="R11" s="47">
        <v>30.87</v>
      </c>
      <c r="S11" s="47">
        <v>6.2469999999999999</v>
      </c>
      <c r="T11" s="47">
        <v>2.3330000000000002</v>
      </c>
      <c r="U11" s="47">
        <v>8</v>
      </c>
      <c r="V11" s="47"/>
      <c r="W11" s="47"/>
      <c r="X11" s="47"/>
      <c r="Y11" s="47"/>
      <c r="Z11" s="48"/>
      <c r="AA11" s="49">
        <f>SUM(B11:Z11)</f>
        <v>49.45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0.55699999999999994</v>
      </c>
      <c r="G13" s="52">
        <v>3.605</v>
      </c>
      <c r="H13" s="52">
        <v>3.8679999999999999</v>
      </c>
      <c r="I13" s="52">
        <v>1.5430000000000001</v>
      </c>
      <c r="J13" s="52">
        <v>1.304</v>
      </c>
      <c r="K13" s="52">
        <v>1.6719999999999999</v>
      </c>
      <c r="L13" s="52">
        <v>1.7069999999999999</v>
      </c>
      <c r="M13" s="52">
        <v>3.3899999999999997</v>
      </c>
      <c r="N13" s="52">
        <v>3.5830000000000002</v>
      </c>
      <c r="O13" s="52">
        <v>3.5640000000000001</v>
      </c>
      <c r="P13" s="52"/>
      <c r="Q13" s="52">
        <v>6.0350000000000001</v>
      </c>
      <c r="R13" s="52">
        <v>12.675999999999998</v>
      </c>
      <c r="S13" s="52">
        <v>10.725000000000001</v>
      </c>
      <c r="T13" s="52">
        <v>9.468</v>
      </c>
      <c r="U13" s="52">
        <v>1.3560000000000001</v>
      </c>
      <c r="V13" s="52">
        <v>0.46100000000000002</v>
      </c>
      <c r="W13" s="52"/>
      <c r="X13" s="52">
        <v>0.45700000000000002</v>
      </c>
      <c r="Y13" s="52"/>
      <c r="Z13" s="53"/>
      <c r="AA13" s="54">
        <f>SUM(B13:Z13)</f>
        <v>65.970999999999989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0.55699999999999994</v>
      </c>
      <c r="G14" s="57">
        <f t="shared" si="0"/>
        <v>3.605</v>
      </c>
      <c r="H14" s="57">
        <f t="shared" si="0"/>
        <v>3.8679999999999999</v>
      </c>
      <c r="I14" s="57">
        <f t="shared" si="0"/>
        <v>2.5430000000000001</v>
      </c>
      <c r="J14" s="57">
        <f t="shared" si="0"/>
        <v>101.304</v>
      </c>
      <c r="K14" s="57">
        <f t="shared" si="0"/>
        <v>1.6719999999999999</v>
      </c>
      <c r="L14" s="57">
        <f t="shared" si="0"/>
        <v>1.7069999999999999</v>
      </c>
      <c r="M14" s="57">
        <f t="shared" si="0"/>
        <v>3.3899999999999997</v>
      </c>
      <c r="N14" s="57">
        <f t="shared" si="0"/>
        <v>3.5830000000000002</v>
      </c>
      <c r="O14" s="57">
        <f t="shared" si="0"/>
        <v>4.5640000000000001</v>
      </c>
      <c r="P14" s="57">
        <f t="shared" si="0"/>
        <v>0</v>
      </c>
      <c r="Q14" s="57">
        <f t="shared" si="0"/>
        <v>6.0350000000000001</v>
      </c>
      <c r="R14" s="57">
        <f t="shared" si="0"/>
        <v>43.545999999999999</v>
      </c>
      <c r="S14" s="57">
        <f t="shared" si="0"/>
        <v>106.97200000000001</v>
      </c>
      <c r="T14" s="57">
        <f t="shared" si="0"/>
        <v>11.801</v>
      </c>
      <c r="U14" s="57">
        <f t="shared" si="0"/>
        <v>178.35599999999999</v>
      </c>
      <c r="V14" s="57">
        <f t="shared" si="0"/>
        <v>146.46100000000001</v>
      </c>
      <c r="W14" s="57">
        <f t="shared" si="0"/>
        <v>0</v>
      </c>
      <c r="X14" s="57">
        <f t="shared" si="0"/>
        <v>0.45700000000000002</v>
      </c>
      <c r="Y14" s="57">
        <f t="shared" si="0"/>
        <v>0</v>
      </c>
      <c r="Z14" s="58" t="str">
        <f t="shared" si="0"/>
        <v/>
      </c>
      <c r="AA14" s="59">
        <f>SUM(AA9:AA13)</f>
        <v>620.42100000000005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8.0009999999999994</v>
      </c>
      <c r="C19" s="76">
        <v>8.14</v>
      </c>
      <c r="D19" s="76">
        <v>11.754</v>
      </c>
      <c r="E19" s="76">
        <v>8.6329999999999991</v>
      </c>
      <c r="F19" s="76">
        <v>15.179</v>
      </c>
      <c r="G19" s="76">
        <v>14.690000000000001</v>
      </c>
      <c r="H19" s="76">
        <v>15.564</v>
      </c>
      <c r="I19" s="76">
        <v>16.143999999999998</v>
      </c>
      <c r="J19" s="76">
        <v>20.001999999999999</v>
      </c>
      <c r="K19" s="76">
        <v>22.770999999999997</v>
      </c>
      <c r="L19" s="76">
        <v>22.711999999999996</v>
      </c>
      <c r="M19" s="76">
        <v>21.190999999999999</v>
      </c>
      <c r="N19" s="76">
        <v>22.377999999999997</v>
      </c>
      <c r="O19" s="76">
        <v>23.036000000000001</v>
      </c>
      <c r="P19" s="76">
        <v>20.356999999999999</v>
      </c>
      <c r="Q19" s="76">
        <v>25.201999999999998</v>
      </c>
      <c r="R19" s="76">
        <v>24.079000000000001</v>
      </c>
      <c r="S19" s="76">
        <v>24.478999999999999</v>
      </c>
      <c r="T19" s="76">
        <v>18.260000000000002</v>
      </c>
      <c r="U19" s="76">
        <v>9.2240000000000002</v>
      </c>
      <c r="V19" s="76">
        <v>6.4130000000000003</v>
      </c>
      <c r="W19" s="76">
        <v>11.777000000000001</v>
      </c>
      <c r="X19" s="76">
        <v>9.0419999999999998</v>
      </c>
      <c r="Y19" s="76">
        <v>5.8000000000000007</v>
      </c>
      <c r="Z19" s="73"/>
      <c r="AA19" s="74">
        <f>SUM(B19:Z19)</f>
        <v>384.82799999999992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8.0009999999999994</v>
      </c>
      <c r="C22" s="83">
        <f t="shared" ref="C22:Z22" si="1">IF(LEN(C$2)&gt;0,SUM(C17:C21),"")</f>
        <v>8.14</v>
      </c>
      <c r="D22" s="83">
        <f t="shared" si="1"/>
        <v>11.754</v>
      </c>
      <c r="E22" s="83">
        <f t="shared" si="1"/>
        <v>8.6329999999999991</v>
      </c>
      <c r="F22" s="83">
        <f t="shared" si="1"/>
        <v>15.179</v>
      </c>
      <c r="G22" s="83">
        <f t="shared" si="1"/>
        <v>14.690000000000001</v>
      </c>
      <c r="H22" s="83">
        <f t="shared" si="1"/>
        <v>15.564</v>
      </c>
      <c r="I22" s="83">
        <f t="shared" si="1"/>
        <v>16.143999999999998</v>
      </c>
      <c r="J22" s="83">
        <f t="shared" si="1"/>
        <v>20.001999999999999</v>
      </c>
      <c r="K22" s="83">
        <f t="shared" si="1"/>
        <v>22.770999999999997</v>
      </c>
      <c r="L22" s="83">
        <f t="shared" si="1"/>
        <v>22.711999999999996</v>
      </c>
      <c r="M22" s="83">
        <f t="shared" si="1"/>
        <v>21.190999999999999</v>
      </c>
      <c r="N22" s="83">
        <f t="shared" si="1"/>
        <v>22.377999999999997</v>
      </c>
      <c r="O22" s="83">
        <f t="shared" si="1"/>
        <v>23.036000000000001</v>
      </c>
      <c r="P22" s="83">
        <f t="shared" si="1"/>
        <v>20.356999999999999</v>
      </c>
      <c r="Q22" s="83">
        <f t="shared" si="1"/>
        <v>25.201999999999998</v>
      </c>
      <c r="R22" s="83">
        <f t="shared" si="1"/>
        <v>24.079000000000001</v>
      </c>
      <c r="S22" s="83">
        <f t="shared" si="1"/>
        <v>24.478999999999999</v>
      </c>
      <c r="T22" s="83">
        <f t="shared" si="1"/>
        <v>18.260000000000002</v>
      </c>
      <c r="U22" s="83">
        <f t="shared" si="1"/>
        <v>9.2240000000000002</v>
      </c>
      <c r="V22" s="83">
        <f t="shared" si="1"/>
        <v>6.4130000000000003</v>
      </c>
      <c r="W22" s="83">
        <f t="shared" si="1"/>
        <v>11.777000000000001</v>
      </c>
      <c r="X22" s="83">
        <f t="shared" si="1"/>
        <v>9.0419999999999998</v>
      </c>
      <c r="Y22" s="83">
        <f t="shared" si="1"/>
        <v>5.8000000000000007</v>
      </c>
      <c r="Z22" s="84" t="str">
        <f t="shared" si="1"/>
        <v/>
      </c>
      <c r="AA22" s="85">
        <f>SUM(AA17:AA21)</f>
        <v>384.82799999999992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8.0009999999999994</v>
      </c>
      <c r="C26" s="72">
        <v>8.14</v>
      </c>
      <c r="D26" s="72">
        <v>11.754</v>
      </c>
      <c r="E26" s="72">
        <v>8.6329999999999991</v>
      </c>
      <c r="F26" s="72">
        <v>15.736000000000001</v>
      </c>
      <c r="G26" s="72">
        <v>18.295000000000002</v>
      </c>
      <c r="H26" s="72">
        <v>19.431999999999999</v>
      </c>
      <c r="I26" s="72">
        <v>18.687000000000001</v>
      </c>
      <c r="J26" s="72">
        <v>121.306</v>
      </c>
      <c r="K26" s="72">
        <v>24.443000000000001</v>
      </c>
      <c r="L26" s="72">
        <v>24.419</v>
      </c>
      <c r="M26" s="72">
        <v>24.581</v>
      </c>
      <c r="N26" s="72">
        <v>25.960999999999999</v>
      </c>
      <c r="O26" s="72">
        <v>27.6</v>
      </c>
      <c r="P26" s="72">
        <v>20.356999999999999</v>
      </c>
      <c r="Q26" s="72">
        <v>31.236999999999998</v>
      </c>
      <c r="R26" s="72">
        <v>67.625</v>
      </c>
      <c r="S26" s="72">
        <v>131.45099999999999</v>
      </c>
      <c r="T26" s="72">
        <v>30.061</v>
      </c>
      <c r="U26" s="72">
        <v>187.58</v>
      </c>
      <c r="V26" s="72">
        <v>152.874</v>
      </c>
      <c r="W26" s="72">
        <v>11.776999999999999</v>
      </c>
      <c r="X26" s="72">
        <v>9.4990000000000006</v>
      </c>
      <c r="Y26" s="72">
        <v>5.8</v>
      </c>
      <c r="Z26" s="73"/>
      <c r="AA26" s="74">
        <f>SUM(B26:Z26)</f>
        <v>1005.2490000000001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8.0009999999999994</v>
      </c>
      <c r="C28" s="57">
        <f t="shared" ref="C28:Z28" si="2">IF(LEN(C$2)&gt;0,SUM(C25:C27),"")</f>
        <v>8.14</v>
      </c>
      <c r="D28" s="57">
        <f t="shared" si="2"/>
        <v>11.754</v>
      </c>
      <c r="E28" s="57">
        <f t="shared" si="2"/>
        <v>8.6329999999999991</v>
      </c>
      <c r="F28" s="57">
        <f t="shared" si="2"/>
        <v>15.736000000000001</v>
      </c>
      <c r="G28" s="57">
        <f t="shared" si="2"/>
        <v>18.295000000000002</v>
      </c>
      <c r="H28" s="57">
        <f t="shared" si="2"/>
        <v>19.431999999999999</v>
      </c>
      <c r="I28" s="57">
        <f t="shared" si="2"/>
        <v>18.687000000000001</v>
      </c>
      <c r="J28" s="57">
        <f t="shared" si="2"/>
        <v>121.306</v>
      </c>
      <c r="K28" s="57">
        <f t="shared" si="2"/>
        <v>24.443000000000001</v>
      </c>
      <c r="L28" s="57">
        <f t="shared" si="2"/>
        <v>24.419</v>
      </c>
      <c r="M28" s="57">
        <f t="shared" si="2"/>
        <v>24.581</v>
      </c>
      <c r="N28" s="57">
        <f t="shared" si="2"/>
        <v>25.960999999999999</v>
      </c>
      <c r="O28" s="57">
        <f t="shared" si="2"/>
        <v>27.6</v>
      </c>
      <c r="P28" s="57">
        <f t="shared" si="2"/>
        <v>20.356999999999999</v>
      </c>
      <c r="Q28" s="57">
        <f t="shared" si="2"/>
        <v>31.236999999999998</v>
      </c>
      <c r="R28" s="57">
        <f t="shared" si="2"/>
        <v>67.625</v>
      </c>
      <c r="S28" s="57">
        <f t="shared" si="2"/>
        <v>131.45099999999999</v>
      </c>
      <c r="T28" s="57">
        <f t="shared" si="2"/>
        <v>30.061</v>
      </c>
      <c r="U28" s="57">
        <f t="shared" si="2"/>
        <v>187.58</v>
      </c>
      <c r="V28" s="57">
        <f t="shared" si="2"/>
        <v>152.874</v>
      </c>
      <c r="W28" s="57">
        <f t="shared" si="2"/>
        <v>11.776999999999999</v>
      </c>
      <c r="X28" s="57">
        <f t="shared" si="2"/>
        <v>9.4990000000000006</v>
      </c>
      <c r="Y28" s="57">
        <f t="shared" si="2"/>
        <v>5.8</v>
      </c>
      <c r="Z28" s="58" t="str">
        <f t="shared" si="2"/>
        <v/>
      </c>
      <c r="AA28" s="59">
        <f>SUM(AA25:AA27)</f>
        <v>1005.2490000000001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8.0009999999999994</v>
      </c>
      <c r="C39" s="83">
        <f t="shared" ref="C39:Z39" si="6">IF(LEN(C$2)&gt;0,C14+C22+C36,"")</f>
        <v>8.14</v>
      </c>
      <c r="D39" s="83">
        <f t="shared" si="6"/>
        <v>11.754</v>
      </c>
      <c r="E39" s="83">
        <f t="shared" si="6"/>
        <v>8.6329999999999991</v>
      </c>
      <c r="F39" s="83">
        <f t="shared" si="6"/>
        <v>15.736000000000001</v>
      </c>
      <c r="G39" s="83">
        <f t="shared" si="6"/>
        <v>18.295000000000002</v>
      </c>
      <c r="H39" s="83">
        <f t="shared" si="6"/>
        <v>19.431999999999999</v>
      </c>
      <c r="I39" s="83">
        <f t="shared" si="6"/>
        <v>18.686999999999998</v>
      </c>
      <c r="J39" s="83">
        <f t="shared" si="6"/>
        <v>121.306</v>
      </c>
      <c r="K39" s="83">
        <f t="shared" si="6"/>
        <v>24.442999999999998</v>
      </c>
      <c r="L39" s="83">
        <f t="shared" si="6"/>
        <v>24.418999999999997</v>
      </c>
      <c r="M39" s="83">
        <f t="shared" si="6"/>
        <v>24.581</v>
      </c>
      <c r="N39" s="83">
        <f t="shared" si="6"/>
        <v>25.960999999999999</v>
      </c>
      <c r="O39" s="83">
        <f t="shared" si="6"/>
        <v>27.6</v>
      </c>
      <c r="P39" s="83">
        <f t="shared" si="6"/>
        <v>20.356999999999999</v>
      </c>
      <c r="Q39" s="83">
        <f t="shared" si="6"/>
        <v>31.236999999999998</v>
      </c>
      <c r="R39" s="83">
        <f t="shared" si="6"/>
        <v>67.625</v>
      </c>
      <c r="S39" s="83">
        <f t="shared" si="6"/>
        <v>131.45100000000002</v>
      </c>
      <c r="T39" s="83">
        <f t="shared" si="6"/>
        <v>30.061</v>
      </c>
      <c r="U39" s="83">
        <f t="shared" si="6"/>
        <v>187.57999999999998</v>
      </c>
      <c r="V39" s="83">
        <f t="shared" si="6"/>
        <v>152.87400000000002</v>
      </c>
      <c r="W39" s="83">
        <f t="shared" si="6"/>
        <v>11.777000000000001</v>
      </c>
      <c r="X39" s="83">
        <f t="shared" si="6"/>
        <v>9.4990000000000006</v>
      </c>
      <c r="Y39" s="83">
        <f t="shared" si="6"/>
        <v>5.8000000000000007</v>
      </c>
      <c r="Z39" s="84" t="str">
        <f t="shared" si="6"/>
        <v/>
      </c>
      <c r="AA39" s="96">
        <f>SUM(B39:Z39)</f>
        <v>1005.2490000000003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8.0009999999999994</v>
      </c>
      <c r="C4" s="18">
        <v>8.14</v>
      </c>
      <c r="D4" s="18">
        <v>11.754</v>
      </c>
      <c r="E4" s="18">
        <v>8.6329999999999991</v>
      </c>
      <c r="F4" s="18">
        <v>15.736000000000001</v>
      </c>
      <c r="G4" s="18">
        <v>18.295000000000002</v>
      </c>
      <c r="H4" s="18">
        <v>19.431999999999999</v>
      </c>
      <c r="I4" s="18">
        <v>18.687000000000001</v>
      </c>
      <c r="J4" s="18">
        <v>121.306</v>
      </c>
      <c r="K4" s="18">
        <v>24.443000000000001</v>
      </c>
      <c r="L4" s="18">
        <v>24.419</v>
      </c>
      <c r="M4" s="18">
        <v>24.581</v>
      </c>
      <c r="N4" s="18">
        <v>25.960999999999999</v>
      </c>
      <c r="O4" s="18">
        <v>27.6</v>
      </c>
      <c r="P4" s="18">
        <v>20.356999999999999</v>
      </c>
      <c r="Q4" s="18">
        <v>31.236999999999998</v>
      </c>
      <c r="R4" s="18">
        <v>67.625</v>
      </c>
      <c r="S4" s="18">
        <v>131.45099999999999</v>
      </c>
      <c r="T4" s="18">
        <v>30.061</v>
      </c>
      <c r="U4" s="18">
        <v>187.58</v>
      </c>
      <c r="V4" s="18">
        <v>152.874</v>
      </c>
      <c r="W4" s="18">
        <v>11.776999999999999</v>
      </c>
      <c r="X4" s="18">
        <v>9.4990000000000006</v>
      </c>
      <c r="Y4" s="18">
        <v>5.8</v>
      </c>
      <c r="Z4" s="19"/>
      <c r="AA4" s="20">
        <f>SUM(B4:Z4)</f>
        <v>1005.2490000000001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41.8</v>
      </c>
      <c r="D7" s="28">
        <v>40.619999999999997</v>
      </c>
      <c r="E7" s="28">
        <v>39.049999999999997</v>
      </c>
      <c r="F7" s="28">
        <v>43.55</v>
      </c>
      <c r="G7" s="28">
        <v>44.09</v>
      </c>
      <c r="H7" s="28">
        <v>41.33</v>
      </c>
      <c r="I7" s="28">
        <v>51.65</v>
      </c>
      <c r="J7" s="28">
        <v>52.9</v>
      </c>
      <c r="K7" s="28">
        <v>60.2</v>
      </c>
      <c r="L7" s="28">
        <v>59.2</v>
      </c>
      <c r="M7" s="28">
        <v>61.42</v>
      </c>
      <c r="N7" s="28">
        <v>57.3</v>
      </c>
      <c r="O7" s="28">
        <v>51.6</v>
      </c>
      <c r="P7" s="28">
        <v>47.16</v>
      </c>
      <c r="Q7" s="28">
        <v>61.6</v>
      </c>
      <c r="R7" s="28">
        <v>84.51</v>
      </c>
      <c r="S7" s="28">
        <v>76</v>
      </c>
      <c r="T7" s="28">
        <v>80</v>
      </c>
      <c r="U7" s="28">
        <v>80.91</v>
      </c>
      <c r="V7" s="28">
        <v>75</v>
      </c>
      <c r="W7" s="28">
        <v>53.3</v>
      </c>
      <c r="X7" s="28">
        <v>48.8</v>
      </c>
      <c r="Y7" s="28">
        <v>46.65</v>
      </c>
      <c r="Z7" s="29"/>
      <c r="AA7" s="30">
        <v>56.053750000000001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</v>
      </c>
      <c r="J11" s="47">
        <v>100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169</v>
      </c>
      <c r="V11" s="47">
        <v>146</v>
      </c>
      <c r="W11" s="47"/>
      <c r="X11" s="47"/>
      <c r="Y11" s="47"/>
      <c r="Z11" s="48"/>
      <c r="AA11" s="49">
        <f>SUM(B11:Z11)</f>
        <v>416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90</v>
      </c>
      <c r="T12" s="47"/>
      <c r="U12" s="47"/>
      <c r="V12" s="47"/>
      <c r="W12" s="47"/>
      <c r="X12" s="47"/>
      <c r="Y12" s="47"/>
      <c r="Z12" s="48"/>
      <c r="AA12" s="49">
        <f>SUM(B12:Z12)</f>
        <v>90</v>
      </c>
    </row>
    <row r="13" spans="1:27" ht="24.95" customHeight="1" x14ac:dyDescent="0.2">
      <c r="A13" s="50" t="s">
        <v>9</v>
      </c>
      <c r="B13" s="51">
        <v>8.0009999999999994</v>
      </c>
      <c r="C13" s="52">
        <v>8.14</v>
      </c>
      <c r="D13" s="52">
        <v>11.754</v>
      </c>
      <c r="E13" s="52">
        <v>8.6329999999999991</v>
      </c>
      <c r="F13" s="52">
        <v>15.736000000000001</v>
      </c>
      <c r="G13" s="52">
        <v>18.295000000000002</v>
      </c>
      <c r="H13" s="52">
        <v>19.432000000000002</v>
      </c>
      <c r="I13" s="52">
        <v>17.687000000000001</v>
      </c>
      <c r="J13" s="52">
        <v>21.306000000000001</v>
      </c>
      <c r="K13" s="52">
        <v>24.443000000000001</v>
      </c>
      <c r="L13" s="52">
        <v>24.418999999999997</v>
      </c>
      <c r="M13" s="52">
        <v>24.581000000000003</v>
      </c>
      <c r="N13" s="52">
        <v>25.960999999999999</v>
      </c>
      <c r="O13" s="52">
        <v>27.6</v>
      </c>
      <c r="P13" s="52">
        <v>20.356999999999999</v>
      </c>
      <c r="Q13" s="52">
        <v>31.236999999999998</v>
      </c>
      <c r="R13" s="52">
        <v>67.625</v>
      </c>
      <c r="S13" s="52">
        <v>41.451000000000001</v>
      </c>
      <c r="T13" s="52">
        <v>30.061</v>
      </c>
      <c r="U13" s="52">
        <v>18.029</v>
      </c>
      <c r="V13" s="52">
        <v>6.8740000000000006</v>
      </c>
      <c r="W13" s="52">
        <v>11.777000000000001</v>
      </c>
      <c r="X13" s="52">
        <v>9.4989999999999988</v>
      </c>
      <c r="Y13" s="52">
        <v>5.8</v>
      </c>
      <c r="Z13" s="53"/>
      <c r="AA13" s="54">
        <f>SUM(B13:Z13)</f>
        <v>498.69800000000009</v>
      </c>
    </row>
    <row r="14" spans="1:27" ht="30" customHeight="1" thickBot="1" x14ac:dyDescent="0.25">
      <c r="A14" s="55" t="s">
        <v>10</v>
      </c>
      <c r="B14" s="56">
        <f>IF(LEN(B$2)&gt;0,SUM(B10:B13),"")</f>
        <v>8.0009999999999994</v>
      </c>
      <c r="C14" s="57">
        <f t="shared" ref="C14:Z14" si="0">IF(LEN(C$2)&gt;0,SUM(C10:C13),"")</f>
        <v>8.14</v>
      </c>
      <c r="D14" s="57">
        <f t="shared" si="0"/>
        <v>11.754</v>
      </c>
      <c r="E14" s="57">
        <f t="shared" si="0"/>
        <v>8.6329999999999991</v>
      </c>
      <c r="F14" s="57">
        <f t="shared" si="0"/>
        <v>15.736000000000001</v>
      </c>
      <c r="G14" s="57">
        <f t="shared" si="0"/>
        <v>18.295000000000002</v>
      </c>
      <c r="H14" s="57">
        <f t="shared" si="0"/>
        <v>19.432000000000002</v>
      </c>
      <c r="I14" s="57">
        <f t="shared" si="0"/>
        <v>18.687000000000001</v>
      </c>
      <c r="J14" s="57">
        <f t="shared" si="0"/>
        <v>121.306</v>
      </c>
      <c r="K14" s="57">
        <f t="shared" si="0"/>
        <v>24.443000000000001</v>
      </c>
      <c r="L14" s="57">
        <f t="shared" si="0"/>
        <v>24.418999999999997</v>
      </c>
      <c r="M14" s="57">
        <f t="shared" si="0"/>
        <v>24.581000000000003</v>
      </c>
      <c r="N14" s="57">
        <f t="shared" si="0"/>
        <v>25.960999999999999</v>
      </c>
      <c r="O14" s="57">
        <f t="shared" si="0"/>
        <v>27.6</v>
      </c>
      <c r="P14" s="57">
        <f t="shared" si="0"/>
        <v>20.356999999999999</v>
      </c>
      <c r="Q14" s="57">
        <f t="shared" si="0"/>
        <v>31.236999999999998</v>
      </c>
      <c r="R14" s="57">
        <f t="shared" si="0"/>
        <v>67.625</v>
      </c>
      <c r="S14" s="57">
        <f t="shared" si="0"/>
        <v>131.45099999999999</v>
      </c>
      <c r="T14" s="57">
        <f t="shared" si="0"/>
        <v>30.061</v>
      </c>
      <c r="U14" s="57">
        <f t="shared" si="0"/>
        <v>187.029</v>
      </c>
      <c r="V14" s="57">
        <f t="shared" si="0"/>
        <v>152.874</v>
      </c>
      <c r="W14" s="57">
        <f t="shared" si="0"/>
        <v>11.777000000000001</v>
      </c>
      <c r="X14" s="57">
        <f t="shared" si="0"/>
        <v>9.4989999999999988</v>
      </c>
      <c r="Y14" s="57">
        <f t="shared" si="0"/>
        <v>5.8</v>
      </c>
      <c r="Z14" s="58" t="str">
        <f t="shared" si="0"/>
        <v/>
      </c>
      <c r="AA14" s="59">
        <f>SUM(AA9:AA13)</f>
        <v>1004.6980000000001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0.55100000000000005</v>
      </c>
      <c r="V19" s="76"/>
      <c r="W19" s="76"/>
      <c r="X19" s="76"/>
      <c r="Y19" s="76"/>
      <c r="Z19" s="73"/>
      <c r="AA19" s="74">
        <f>SUM(B19:Z19)</f>
        <v>0.55100000000000005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0.55100000000000005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0.55100000000000005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8.0009999999999994</v>
      </c>
      <c r="C26" s="72">
        <v>8.14</v>
      </c>
      <c r="D26" s="72">
        <v>11.754</v>
      </c>
      <c r="E26" s="72">
        <v>8.6329999999999991</v>
      </c>
      <c r="F26" s="72">
        <v>15.736000000000001</v>
      </c>
      <c r="G26" s="72">
        <v>18.295000000000002</v>
      </c>
      <c r="H26" s="72">
        <v>19.431999999999999</v>
      </c>
      <c r="I26" s="72">
        <v>18.687000000000001</v>
      </c>
      <c r="J26" s="72">
        <v>121.306</v>
      </c>
      <c r="K26" s="72">
        <v>24.443000000000001</v>
      </c>
      <c r="L26" s="72">
        <v>24.419</v>
      </c>
      <c r="M26" s="72">
        <v>24.581</v>
      </c>
      <c r="N26" s="72">
        <v>25.960999999999999</v>
      </c>
      <c r="O26" s="72">
        <v>27.6</v>
      </c>
      <c r="P26" s="72">
        <v>20.356999999999999</v>
      </c>
      <c r="Q26" s="72">
        <v>31.236999999999998</v>
      </c>
      <c r="R26" s="72">
        <v>67.625</v>
      </c>
      <c r="S26" s="72">
        <v>131.45099999999999</v>
      </c>
      <c r="T26" s="72">
        <v>30.061</v>
      </c>
      <c r="U26" s="72">
        <v>187.58</v>
      </c>
      <c r="V26" s="72">
        <v>152.874</v>
      </c>
      <c r="W26" s="72">
        <v>11.776999999999999</v>
      </c>
      <c r="X26" s="72">
        <v>9.4990000000000006</v>
      </c>
      <c r="Y26" s="72">
        <v>5.8</v>
      </c>
      <c r="Z26" s="73"/>
      <c r="AA26" s="74">
        <f>SUM(B26:Z26)</f>
        <v>1005.2490000000001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8.0009999999999994</v>
      </c>
      <c r="C28" s="57">
        <f t="shared" si="2"/>
        <v>8.14</v>
      </c>
      <c r="D28" s="57">
        <f t="shared" si="2"/>
        <v>11.754</v>
      </c>
      <c r="E28" s="57">
        <f t="shared" si="2"/>
        <v>8.6329999999999991</v>
      </c>
      <c r="F28" s="57">
        <f t="shared" si="2"/>
        <v>15.736000000000001</v>
      </c>
      <c r="G28" s="57">
        <f t="shared" si="2"/>
        <v>18.295000000000002</v>
      </c>
      <c r="H28" s="57">
        <f t="shared" si="2"/>
        <v>19.431999999999999</v>
      </c>
      <c r="I28" s="57">
        <f t="shared" si="2"/>
        <v>18.687000000000001</v>
      </c>
      <c r="J28" s="57">
        <f t="shared" si="2"/>
        <v>121.306</v>
      </c>
      <c r="K28" s="57">
        <f t="shared" si="2"/>
        <v>24.443000000000001</v>
      </c>
      <c r="L28" s="57">
        <f t="shared" si="2"/>
        <v>24.419</v>
      </c>
      <c r="M28" s="57">
        <f t="shared" si="2"/>
        <v>24.581</v>
      </c>
      <c r="N28" s="57">
        <f t="shared" si="2"/>
        <v>25.960999999999999</v>
      </c>
      <c r="O28" s="57">
        <f t="shared" si="2"/>
        <v>27.6</v>
      </c>
      <c r="P28" s="57">
        <f t="shared" si="2"/>
        <v>20.356999999999999</v>
      </c>
      <c r="Q28" s="57">
        <f t="shared" si="2"/>
        <v>31.236999999999998</v>
      </c>
      <c r="R28" s="57">
        <f t="shared" si="2"/>
        <v>67.625</v>
      </c>
      <c r="S28" s="57">
        <f t="shared" si="2"/>
        <v>131.45099999999999</v>
      </c>
      <c r="T28" s="57">
        <f t="shared" si="2"/>
        <v>30.061</v>
      </c>
      <c r="U28" s="57">
        <f t="shared" si="2"/>
        <v>187.58</v>
      </c>
      <c r="V28" s="57">
        <f t="shared" si="2"/>
        <v>152.874</v>
      </c>
      <c r="W28" s="57">
        <f t="shared" si="2"/>
        <v>11.776999999999999</v>
      </c>
      <c r="X28" s="57">
        <f t="shared" si="2"/>
        <v>9.4990000000000006</v>
      </c>
      <c r="Y28" s="57">
        <f t="shared" si="2"/>
        <v>5.8</v>
      </c>
      <c r="Z28" s="58">
        <f t="shared" si="2"/>
        <v>0</v>
      </c>
      <c r="AA28" s="59">
        <f t="shared" si="2"/>
        <v>1005.2490000000001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8.0009999999999994</v>
      </c>
      <c r="C39" s="83">
        <f t="shared" ref="C39:Z39" si="6">SUM(C10:C13)+C22+C36</f>
        <v>8.14</v>
      </c>
      <c r="D39" s="83">
        <f t="shared" si="6"/>
        <v>11.754</v>
      </c>
      <c r="E39" s="83">
        <f t="shared" si="6"/>
        <v>8.6329999999999991</v>
      </c>
      <c r="F39" s="83">
        <f t="shared" si="6"/>
        <v>15.736000000000001</v>
      </c>
      <c r="G39" s="83">
        <f t="shared" si="6"/>
        <v>18.295000000000002</v>
      </c>
      <c r="H39" s="83">
        <f t="shared" si="6"/>
        <v>19.432000000000002</v>
      </c>
      <c r="I39" s="83">
        <f t="shared" si="6"/>
        <v>18.687000000000001</v>
      </c>
      <c r="J39" s="83">
        <f t="shared" si="6"/>
        <v>121.306</v>
      </c>
      <c r="K39" s="83">
        <f t="shared" si="6"/>
        <v>24.443000000000001</v>
      </c>
      <c r="L39" s="83">
        <f t="shared" si="6"/>
        <v>24.418999999999997</v>
      </c>
      <c r="M39" s="83">
        <f t="shared" si="6"/>
        <v>24.581000000000003</v>
      </c>
      <c r="N39" s="83">
        <f t="shared" si="6"/>
        <v>25.960999999999999</v>
      </c>
      <c r="O39" s="83">
        <f t="shared" si="6"/>
        <v>27.6</v>
      </c>
      <c r="P39" s="83">
        <f t="shared" si="6"/>
        <v>20.356999999999999</v>
      </c>
      <c r="Q39" s="83">
        <f t="shared" si="6"/>
        <v>31.236999999999998</v>
      </c>
      <c r="R39" s="83">
        <f t="shared" si="6"/>
        <v>67.625</v>
      </c>
      <c r="S39" s="83">
        <f t="shared" si="6"/>
        <v>131.45099999999999</v>
      </c>
      <c r="T39" s="83">
        <f t="shared" si="6"/>
        <v>30.061</v>
      </c>
      <c r="U39" s="83">
        <f t="shared" si="6"/>
        <v>187.57999999999998</v>
      </c>
      <c r="V39" s="83">
        <f t="shared" si="6"/>
        <v>152.874</v>
      </c>
      <c r="W39" s="83">
        <f t="shared" si="6"/>
        <v>11.777000000000001</v>
      </c>
      <c r="X39" s="83">
        <f t="shared" si="6"/>
        <v>9.4989999999999988</v>
      </c>
      <c r="Y39" s="83">
        <f t="shared" si="6"/>
        <v>5.8</v>
      </c>
      <c r="Z39" s="84">
        <f t="shared" si="6"/>
        <v>0</v>
      </c>
      <c r="AA39" s="96">
        <f>SUM(B39:Z39)</f>
        <v>1005.249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2020-11-28T13:47:40Z</dcterms:created>
  <dcterms:modified xsi:type="dcterms:W3CDTF">2020-11-28T13:47:41Z</dcterms:modified>
</cp:coreProperties>
</file>