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<sst xmlns="http://schemas.openxmlformats.org/spreadsheetml/2006/main" count="74" uniqueCount="41">
  <si>
    <t>Publication on: 27/11/2020 15:50:52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</si>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</sst>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17.391999999999999</c:v>
                </c:pt>
                <c:pt idx="17">
                  <c:v>17.474</c:v>
                </c:pt>
                <c:pt idx="18">
                  <c:v>14.795999999999999</c:v>
                </c:pt>
                <c:pt idx="19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0.22799999999999998</c:v>
                </c:pt>
                <c:pt idx="2">
                  <c:v>0.73299999999999998</c:v>
                </c:pt>
                <c:pt idx="3">
                  <c:v>0.309</c:v>
                </c:pt>
                <c:pt idx="4">
                  <c:v>0.371</c:v>
                </c:pt>
                <c:pt idx="5">
                  <c:v>0.15100000000000002</c:v>
                </c:pt>
                <c:pt idx="6">
                  <c:v>0.27700000000000002</c:v>
                </c:pt>
                <c:pt idx="7">
                  <c:v>0.68</c:v>
                </c:pt>
                <c:pt idx="8">
                  <c:v>0.4</c:v>
                </c:pt>
                <c:pt idx="9">
                  <c:v>5.8999999999999997E-2</c:v>
                </c:pt>
                <c:pt idx="10">
                  <c:v>3.5000000000000003E-2</c:v>
                </c:pt>
                <c:pt idx="11">
                  <c:v>2.4E-2</c:v>
                </c:pt>
                <c:pt idx="12">
                  <c:v>8.8999999999999996E-2</c:v>
                </c:pt>
                <c:pt idx="13">
                  <c:v>9.7000000000000003E-2</c:v>
                </c:pt>
                <c:pt idx="14">
                  <c:v>2.7E-2</c:v>
                </c:pt>
                <c:pt idx="15">
                  <c:v>1.556</c:v>
                </c:pt>
                <c:pt idx="17">
                  <c:v>0.02</c:v>
                </c:pt>
                <c:pt idx="18">
                  <c:v>0.41699999999999998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94726816"/>
        <c:axId val="1947272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5.7770000000000001</c:v>
                </c:pt>
                <c:pt idx="1">
                  <c:v>6.7140000000000004</c:v>
                </c:pt>
                <c:pt idx="2">
                  <c:v>6.3360000000000003</c:v>
                </c:pt>
                <c:pt idx="3">
                  <c:v>5.327</c:v>
                </c:pt>
                <c:pt idx="4">
                  <c:v>6.0650000000000004</c:v>
                </c:pt>
                <c:pt idx="5">
                  <c:v>5.7430000000000003</c:v>
                </c:pt>
                <c:pt idx="6">
                  <c:v>6.9740000000000002</c:v>
                </c:pt>
                <c:pt idx="7">
                  <c:v>4.359</c:v>
                </c:pt>
                <c:pt idx="8">
                  <c:v>3.8119999999999998</c:v>
                </c:pt>
                <c:pt idx="9">
                  <c:v>4.8689999999999998</c:v>
                </c:pt>
                <c:pt idx="10">
                  <c:v>1.1819999999999999</c:v>
                </c:pt>
                <c:pt idx="11">
                  <c:v>1.714</c:v>
                </c:pt>
                <c:pt idx="12">
                  <c:v>2.4900000000000002</c:v>
                </c:pt>
                <c:pt idx="13">
                  <c:v>3.1190000000000002</c:v>
                </c:pt>
                <c:pt idx="14">
                  <c:v>8.048</c:v>
                </c:pt>
                <c:pt idx="15">
                  <c:v>10.493</c:v>
                </c:pt>
                <c:pt idx="16">
                  <c:v>25.798999999999999</c:v>
                </c:pt>
                <c:pt idx="17">
                  <c:v>24.312999999999999</c:v>
                </c:pt>
                <c:pt idx="18">
                  <c:v>23.872</c:v>
                </c:pt>
                <c:pt idx="19">
                  <c:v>10.977</c:v>
                </c:pt>
                <c:pt idx="20">
                  <c:v>3.0609999999999999</c:v>
                </c:pt>
                <c:pt idx="21">
                  <c:v>4.3339999999999996</c:v>
                </c:pt>
                <c:pt idx="22">
                  <c:v>3.6120000000000001</c:v>
                </c:pt>
                <c:pt idx="23">
                  <c:v>4.726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26816"/>
        <c:axId val="1947272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50.79</c:v>
                </c:pt>
                <c:pt idx="1">
                  <c:v>46.8</c:v>
                </c:pt>
                <c:pt idx="2">
                  <c:v>46.59</c:v>
                </c:pt>
                <c:pt idx="3">
                  <c:v>45.47</c:v>
                </c:pt>
                <c:pt idx="4">
                  <c:v>43.97</c:v>
                </c:pt>
                <c:pt idx="5">
                  <c:v>47.07</c:v>
                </c:pt>
                <c:pt idx="6">
                  <c:v>50.55</c:v>
                </c:pt>
                <c:pt idx="7">
                  <c:v>58.55</c:v>
                </c:pt>
                <c:pt idx="8">
                  <c:v>63.55</c:v>
                </c:pt>
                <c:pt idx="9">
                  <c:v>60.48</c:v>
                </c:pt>
                <c:pt idx="10">
                  <c:v>55.58</c:v>
                </c:pt>
                <c:pt idx="11">
                  <c:v>57.55</c:v>
                </c:pt>
                <c:pt idx="12">
                  <c:v>58.55</c:v>
                </c:pt>
                <c:pt idx="13">
                  <c:v>57.55</c:v>
                </c:pt>
                <c:pt idx="14">
                  <c:v>44.76</c:v>
                </c:pt>
                <c:pt idx="15">
                  <c:v>65.55</c:v>
                </c:pt>
                <c:pt idx="16">
                  <c:v>85.99</c:v>
                </c:pt>
                <c:pt idx="17">
                  <c:v>85.39</c:v>
                </c:pt>
                <c:pt idx="18">
                  <c:v>86.54</c:v>
                </c:pt>
                <c:pt idx="19">
                  <c:v>82.51</c:v>
                </c:pt>
                <c:pt idx="20">
                  <c:v>48.89</c:v>
                </c:pt>
                <c:pt idx="21">
                  <c:v>35.549999999999997</c:v>
                </c:pt>
                <c:pt idx="22">
                  <c:v>49.23</c:v>
                </c:pt>
                <c:pt idx="23">
                  <c:v>42.95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827288"/>
        <c:axId val="194727600"/>
      </c:lineChart>
      <c:catAx>
        <c:axId val="194726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727208"/>
        <c:crosses val="autoZero"/>
        <c:auto val="1"/>
        <c:lblAlgn val="ctr"/>
        <c:lblOffset val="100"/>
        <c:noMultiLvlLbl val="0"/>
      </c:catAx>
      <c:valAx>
        <c:axId val="194727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726816"/>
        <c:crosses val="autoZero"/>
        <c:crossBetween val="between"/>
      </c:valAx>
      <c:valAx>
        <c:axId val="194727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827288"/>
        <c:crosses val="max"/>
        <c:crossBetween val="between"/>
      </c:valAx>
      <c:catAx>
        <c:axId val="379827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4727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PublicationCharts"/>
      <sheetName val="Ex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44163</v>
          </cell>
        </row>
        <row r="5">
          <cell r="C5" t="str">
            <v>LIDA1</v>
          </cell>
        </row>
        <row r="20">
          <cell r="C20">
            <v>0</v>
          </cell>
        </row>
        <row r="21">
          <cell r="C21">
            <v>54.661999999999999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5.4729999999999999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123.58100000000002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16.064999999999998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167.65100000000001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7">
          <cell r="B7">
            <v>50.79</v>
          </cell>
          <cell r="C7">
            <v>46.8</v>
          </cell>
          <cell r="D7">
            <v>46.59</v>
          </cell>
          <cell r="E7">
            <v>45.47</v>
          </cell>
          <cell r="F7">
            <v>43.97</v>
          </cell>
          <cell r="G7">
            <v>47.07</v>
          </cell>
          <cell r="H7">
            <v>50.55</v>
          </cell>
          <cell r="I7">
            <v>58.55</v>
          </cell>
          <cell r="J7">
            <v>63.55</v>
          </cell>
          <cell r="K7">
            <v>60.48</v>
          </cell>
          <cell r="L7">
            <v>55.58</v>
          </cell>
          <cell r="M7">
            <v>57.55</v>
          </cell>
          <cell r="N7">
            <v>58.55</v>
          </cell>
          <cell r="O7">
            <v>57.55</v>
          </cell>
          <cell r="P7">
            <v>44.76</v>
          </cell>
          <cell r="Q7">
            <v>65.55</v>
          </cell>
          <cell r="R7">
            <v>85.99</v>
          </cell>
          <cell r="S7">
            <v>85.39</v>
          </cell>
          <cell r="T7">
            <v>86.54</v>
          </cell>
          <cell r="U7">
            <v>82.51</v>
          </cell>
          <cell r="V7">
            <v>48.89</v>
          </cell>
          <cell r="W7">
            <v>35.549999999999997</v>
          </cell>
          <cell r="X7">
            <v>49.23</v>
          </cell>
          <cell r="Y7">
            <v>42.95</v>
          </cell>
        </row>
        <row r="37">
          <cell r="R37">
            <v>8.6959999999999997</v>
          </cell>
          <cell r="S37">
            <v>8.8780000000000001</v>
          </cell>
          <cell r="T37">
            <v>7.7290000000000001</v>
          </cell>
          <cell r="U37">
            <v>3</v>
          </cell>
        </row>
        <row r="38">
          <cell r="R38">
            <v>8.6959999999999997</v>
          </cell>
          <cell r="S38">
            <v>8.5960000000000001</v>
          </cell>
          <cell r="T38">
            <v>7.0670000000000002</v>
          </cell>
          <cell r="U38">
            <v>2</v>
          </cell>
        </row>
        <row r="59">
          <cell r="C59">
            <v>0.22799999999999998</v>
          </cell>
          <cell r="D59">
            <v>0.73299999999999998</v>
          </cell>
          <cell r="E59">
            <v>0.309</v>
          </cell>
          <cell r="F59">
            <v>0.371</v>
          </cell>
          <cell r="G59">
            <v>0.15100000000000002</v>
          </cell>
          <cell r="H59">
            <v>0.27700000000000002</v>
          </cell>
          <cell r="I59">
            <v>0.68</v>
          </cell>
          <cell r="J59">
            <v>0.4</v>
          </cell>
          <cell r="K59">
            <v>5.8999999999999997E-2</v>
          </cell>
          <cell r="L59">
            <v>3.5000000000000003E-2</v>
          </cell>
          <cell r="M59">
            <v>2.4E-2</v>
          </cell>
          <cell r="N59">
            <v>8.8999999999999996E-2</v>
          </cell>
          <cell r="O59">
            <v>9.7000000000000003E-2</v>
          </cell>
          <cell r="P59">
            <v>2.7E-2</v>
          </cell>
          <cell r="Q59">
            <v>1.556</v>
          </cell>
          <cell r="S59">
            <v>0.02</v>
          </cell>
          <cell r="T59">
            <v>0.41699999999999998</v>
          </cell>
        </row>
        <row r="66">
          <cell r="B66">
            <v>5.7770000000000001</v>
          </cell>
          <cell r="C66">
            <v>6.4859999999999998</v>
          </cell>
          <cell r="D66">
            <v>5.6029999999999998</v>
          </cell>
          <cell r="E66">
            <v>5.0179999999999998</v>
          </cell>
          <cell r="F66">
            <v>5.6940000000000008</v>
          </cell>
          <cell r="G66">
            <v>5.5919999999999996</v>
          </cell>
          <cell r="H66">
            <v>6.697000000000001</v>
          </cell>
          <cell r="I66">
            <v>3.6790000000000003</v>
          </cell>
          <cell r="J66">
            <v>3.4119999999999999</v>
          </cell>
          <cell r="K66">
            <v>4.8100000000000005</v>
          </cell>
          <cell r="L66">
            <v>1.147</v>
          </cell>
          <cell r="M66">
            <v>1.69</v>
          </cell>
          <cell r="N66">
            <v>2.4009999999999998</v>
          </cell>
          <cell r="O66">
            <v>3.0220000000000002</v>
          </cell>
          <cell r="P66">
            <v>8.0210000000000008</v>
          </cell>
          <cell r="Q66">
            <v>8.9369999999999994</v>
          </cell>
          <cell r="R66">
            <v>8.407</v>
          </cell>
          <cell r="S66">
            <v>6.819</v>
          </cell>
          <cell r="T66">
            <v>8.6590000000000007</v>
          </cell>
          <cell r="U66">
            <v>5.9770000000000012</v>
          </cell>
          <cell r="V66">
            <v>3.0609999999999999</v>
          </cell>
          <cell r="W66">
            <v>4.3339999999999996</v>
          </cell>
          <cell r="X66">
            <v>3.6119999999999997</v>
          </cell>
          <cell r="Y66">
            <v>4.726</v>
          </cell>
        </row>
      </sheetData>
      <sheetData sheetId="15">
        <row r="59">
          <cell r="B59">
            <v>2.9830000000000001</v>
          </cell>
          <cell r="C59">
            <v>6.7140000000000004</v>
          </cell>
          <cell r="D59">
            <v>3.4099999999999997</v>
          </cell>
          <cell r="E59">
            <v>5.327</v>
          </cell>
          <cell r="F59">
            <v>6.0650000000000004</v>
          </cell>
          <cell r="G59">
            <v>5.7430000000000003</v>
          </cell>
          <cell r="H59">
            <v>6.9740000000000002</v>
          </cell>
          <cell r="I59">
            <v>4.359</v>
          </cell>
          <cell r="J59">
            <v>3.8119999999999998</v>
          </cell>
          <cell r="K59">
            <v>4.8690000000000007</v>
          </cell>
          <cell r="L59">
            <v>1.1819999999999999</v>
          </cell>
          <cell r="M59">
            <v>1.714</v>
          </cell>
          <cell r="N59">
            <v>2.4900000000000002</v>
          </cell>
          <cell r="O59">
            <v>3.1190000000000002</v>
          </cell>
          <cell r="P59">
            <v>8.048</v>
          </cell>
          <cell r="Q59">
            <v>10.493</v>
          </cell>
          <cell r="R59">
            <v>25.798999999999999</v>
          </cell>
          <cell r="S59">
            <v>19.106000000000002</v>
          </cell>
          <cell r="T59">
            <v>18.734000000000002</v>
          </cell>
          <cell r="U59">
            <v>10.977</v>
          </cell>
          <cell r="V59">
            <v>3.0609999999999999</v>
          </cell>
          <cell r="W59">
            <v>4.3340000000000005</v>
          </cell>
          <cell r="X59">
            <v>3.6120000000000001</v>
          </cell>
          <cell r="Y59">
            <v>4.726</v>
          </cell>
        </row>
        <row r="65">
          <cell r="B65">
            <v>2.794</v>
          </cell>
          <cell r="D65">
            <v>2.9260000000000002</v>
          </cell>
          <cell r="S65">
            <v>5.2069999999999999</v>
          </cell>
          <cell r="T65">
            <v>5.1379999999999999</v>
          </cell>
        </row>
      </sheetData>
      <sheetData sheetId="16">
        <row r="7">
          <cell r="B7">
            <v>50.79</v>
          </cell>
          <cell r="C7">
            <v>46.8</v>
          </cell>
          <cell r="D7">
            <v>46.59</v>
          </cell>
          <cell r="E7">
            <v>45.47</v>
          </cell>
          <cell r="F7">
            <v>43.97</v>
          </cell>
          <cell r="G7">
            <v>47.07</v>
          </cell>
          <cell r="H7">
            <v>50.55</v>
          </cell>
          <cell r="I7">
            <v>58.55</v>
          </cell>
          <cell r="J7">
            <v>63.55</v>
          </cell>
          <cell r="K7">
            <v>60.48</v>
          </cell>
          <cell r="L7">
            <v>55.58</v>
          </cell>
          <cell r="M7">
            <v>57.55</v>
          </cell>
          <cell r="N7">
            <v>58.55</v>
          </cell>
          <cell r="O7">
            <v>57.55</v>
          </cell>
          <cell r="P7">
            <v>44.76</v>
          </cell>
          <cell r="Q7">
            <v>65.55</v>
          </cell>
          <cell r="R7">
            <v>85.99</v>
          </cell>
          <cell r="S7">
            <v>85.39</v>
          </cell>
          <cell r="T7">
            <v>86.54</v>
          </cell>
          <cell r="U7">
            <v>82.51</v>
          </cell>
          <cell r="V7">
            <v>48.89</v>
          </cell>
          <cell r="W7">
            <v>35.549999999999997</v>
          </cell>
          <cell r="X7">
            <v>49.23</v>
          </cell>
          <cell r="Y7">
            <v>42.95</v>
          </cell>
        </row>
      </sheetData>
      <sheetData sheetId="17"/>
      <sheetData sheetId="18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EUNICE_TRADING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</sheetData>
      <sheetData sheetId="19"/>
      <sheetData sheetId="20"/>
      <sheetData sheetId="21"/>
      <sheetData sheetId="22"/>
      <sheetData sheetId="26"/>
      <sheetData sheetId="27"/>
      <sheetData sheetId="28"/>
      <sheetData sheetId="29"/>
      <sheetData sheetId="30"/>
      <sheetData sheetId="31"/>
      <sheetData sheetId="32">
        <row r="4">
          <cell r="B4">
            <v>44163</v>
          </cell>
        </row>
      </sheetData>
      <sheetData sheetId="33"/>
      <sheetData sheetId="34"/>
      <sheetData sheetId="35"/>
      <sheetData sheetId="36"/>
      <sheetData sheetId="37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8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9">
        <row r="2">
          <cell r="C2">
            <v>44164</v>
          </cell>
        </row>
      </sheetData>
      <sheetData sheetId="40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1">
        <row r="2">
          <cell r="C2">
            <v>44164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0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0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0</v>
          </cell>
          <cell r="E20" t="b">
            <v>1</v>
          </cell>
        </row>
        <row r="21">
          <cell r="B21" t="str">
            <v>FORENA_BZ01_NDR_SA_C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0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0"/>
      <sheetData sheetId="51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2"/>
      <sheetData sheetId="53"/>
      <sheetData sheetId="54"/>
      <sheetData sheetId="55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6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7"/>
      <sheetData sheetId="58"/>
      <sheetData sheetId="59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9" sqref="AD3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5.7770000000000001</v>
      </c>
      <c r="C4" s="18">
        <v>6.7140000000000004</v>
      </c>
      <c r="D4" s="18">
        <v>6.3360000000000003</v>
      </c>
      <c r="E4" s="18">
        <v>5.327</v>
      </c>
      <c r="F4" s="18">
        <v>6.0650000000000004</v>
      </c>
      <c r="G4" s="18">
        <v>5.7430000000000003</v>
      </c>
      <c r="H4" s="18">
        <v>6.9740000000000002</v>
      </c>
      <c r="I4" s="18">
        <v>4.359</v>
      </c>
      <c r="J4" s="18">
        <v>3.8119999999999998</v>
      </c>
      <c r="K4" s="18">
        <v>4.8689999999999998</v>
      </c>
      <c r="L4" s="18">
        <v>1.1819999999999999</v>
      </c>
      <c r="M4" s="18">
        <v>1.714</v>
      </c>
      <c r="N4" s="18">
        <v>2.4900000000000002</v>
      </c>
      <c r="O4" s="18">
        <v>3.1190000000000002</v>
      </c>
      <c r="P4" s="18">
        <v>8.048</v>
      </c>
      <c r="Q4" s="18">
        <v>10.493</v>
      </c>
      <c r="R4" s="18">
        <v>25.798999999999999</v>
      </c>
      <c r="S4" s="18">
        <v>24.312999999999999</v>
      </c>
      <c r="T4" s="18">
        <v>23.872</v>
      </c>
      <c r="U4" s="18">
        <v>10.977</v>
      </c>
      <c r="V4" s="18">
        <v>3.0609999999999999</v>
      </c>
      <c r="W4" s="18">
        <v>4.3339999999999996</v>
      </c>
      <c r="X4" s="18">
        <v>3.6120000000000001</v>
      </c>
      <c r="Y4" s="18">
        <v>4.726</v>
      </c>
      <c r="Z4" s="19"/>
      <c r="AA4" s="20">
        <f>SUM(B4:Z4)</f>
        <v>183.71599999999998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50.79</v>
      </c>
      <c r="C7" s="28">
        <v>46.8</v>
      </c>
      <c r="D7" s="28">
        <v>46.59</v>
      </c>
      <c r="E7" s="28">
        <v>45.47</v>
      </c>
      <c r="F7" s="28">
        <v>43.97</v>
      </c>
      <c r="G7" s="28">
        <v>47.07</v>
      </c>
      <c r="H7" s="28">
        <v>50.55</v>
      </c>
      <c r="I7" s="28">
        <v>58.55</v>
      </c>
      <c r="J7" s="28">
        <v>63.55</v>
      </c>
      <c r="K7" s="28">
        <v>60.48</v>
      </c>
      <c r="L7" s="28">
        <v>55.58</v>
      </c>
      <c r="M7" s="28">
        <v>57.55</v>
      </c>
      <c r="N7" s="28">
        <v>58.55</v>
      </c>
      <c r="O7" s="28">
        <v>57.55</v>
      </c>
      <c r="P7" s="28">
        <v>44.76</v>
      </c>
      <c r="Q7" s="28">
        <v>65.55</v>
      </c>
      <c r="R7" s="28">
        <v>85.99</v>
      </c>
      <c r="S7" s="28">
        <v>85.39</v>
      </c>
      <c r="T7" s="28">
        <v>86.54</v>
      </c>
      <c r="U7" s="28">
        <v>82.51</v>
      </c>
      <c r="V7" s="28">
        <v>48.89</v>
      </c>
      <c r="W7" s="28">
        <v>35.549999999999997</v>
      </c>
      <c r="X7" s="28">
        <v>49.23</v>
      </c>
      <c r="Y7" s="28">
        <v>42.95</v>
      </c>
      <c r="Z7" s="29"/>
      <c r="AA7" s="30">
        <f>IF(SUM(GR_MAINLAND_MCP_SUM_SELL)&lt;&gt;0,AVERAGEIF(GR_MAINLAND_MCP_SUM_SELL,"&lt;&gt;"""),"")</f>
        <v>57.100416666666668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17.391999999999999</v>
      </c>
      <c r="S11" s="47">
        <v>17.474</v>
      </c>
      <c r="T11" s="47">
        <v>14.795999999999999</v>
      </c>
      <c r="U11" s="47">
        <v>5</v>
      </c>
      <c r="V11" s="47"/>
      <c r="W11" s="47"/>
      <c r="X11" s="47"/>
      <c r="Y11" s="47"/>
      <c r="Z11" s="48"/>
      <c r="AA11" s="49">
        <f>SUM(B11:Z11)</f>
        <v>54.661999999999999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0.22799999999999998</v>
      </c>
      <c r="D13" s="52">
        <v>0.73299999999999998</v>
      </c>
      <c r="E13" s="52">
        <v>0.309</v>
      </c>
      <c r="F13" s="52">
        <v>0.371</v>
      </c>
      <c r="G13" s="52">
        <v>0.15100000000000002</v>
      </c>
      <c r="H13" s="52">
        <v>0.27700000000000002</v>
      </c>
      <c r="I13" s="52">
        <v>0.68</v>
      </c>
      <c r="J13" s="52">
        <v>0.4</v>
      </c>
      <c r="K13" s="52">
        <v>5.8999999999999997E-2</v>
      </c>
      <c r="L13" s="52">
        <v>3.5000000000000003E-2</v>
      </c>
      <c r="M13" s="52">
        <v>2.4E-2</v>
      </c>
      <c r="N13" s="52">
        <v>8.8999999999999996E-2</v>
      </c>
      <c r="O13" s="52">
        <v>9.7000000000000003E-2</v>
      </c>
      <c r="P13" s="52">
        <v>2.7E-2</v>
      </c>
      <c r="Q13" s="52">
        <v>1.556</v>
      </c>
      <c r="R13" s="52"/>
      <c r="S13" s="52">
        <v>0.02</v>
      </c>
      <c r="T13" s="52">
        <v>0.41699999999999998</v>
      </c>
      <c r="U13" s="52"/>
      <c r="V13" s="52"/>
      <c r="W13" s="52"/>
      <c r="X13" s="52"/>
      <c r="Y13" s="52"/>
      <c r="Z13" s="53"/>
      <c r="AA13" s="54">
        <f>SUM(B13:Z13)</f>
        <v>5.4729999999999999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0.22799999999999998</v>
      </c>
      <c r="D14" s="57">
        <f t="shared" si="0"/>
        <v>0.73299999999999998</v>
      </c>
      <c r="E14" s="57">
        <f t="shared" si="0"/>
        <v>0.309</v>
      </c>
      <c r="F14" s="57">
        <f t="shared" si="0"/>
        <v>0.371</v>
      </c>
      <c r="G14" s="57">
        <f t="shared" si="0"/>
        <v>0.15100000000000002</v>
      </c>
      <c r="H14" s="57">
        <f t="shared" si="0"/>
        <v>0.27700000000000002</v>
      </c>
      <c r="I14" s="57">
        <f t="shared" si="0"/>
        <v>0.68</v>
      </c>
      <c r="J14" s="57">
        <f t="shared" si="0"/>
        <v>0.4</v>
      </c>
      <c r="K14" s="57">
        <f t="shared" si="0"/>
        <v>5.8999999999999997E-2</v>
      </c>
      <c r="L14" s="57">
        <f t="shared" si="0"/>
        <v>3.5000000000000003E-2</v>
      </c>
      <c r="M14" s="57">
        <f t="shared" si="0"/>
        <v>2.4E-2</v>
      </c>
      <c r="N14" s="57">
        <f t="shared" si="0"/>
        <v>8.8999999999999996E-2</v>
      </c>
      <c r="O14" s="57">
        <f t="shared" si="0"/>
        <v>9.7000000000000003E-2</v>
      </c>
      <c r="P14" s="57">
        <f t="shared" si="0"/>
        <v>2.7E-2</v>
      </c>
      <c r="Q14" s="57">
        <f t="shared" si="0"/>
        <v>1.556</v>
      </c>
      <c r="R14" s="57">
        <f t="shared" si="0"/>
        <v>17.391999999999999</v>
      </c>
      <c r="S14" s="57">
        <f t="shared" si="0"/>
        <v>17.494</v>
      </c>
      <c r="T14" s="57">
        <f t="shared" si="0"/>
        <v>15.212999999999999</v>
      </c>
      <c r="U14" s="57">
        <f t="shared" si="0"/>
        <v>5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60.134999999999998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5.7770000000000001</v>
      </c>
      <c r="C19" s="76">
        <v>6.4859999999999998</v>
      </c>
      <c r="D19" s="76">
        <v>5.6029999999999998</v>
      </c>
      <c r="E19" s="76">
        <v>5.0179999999999998</v>
      </c>
      <c r="F19" s="76">
        <v>5.6940000000000008</v>
      </c>
      <c r="G19" s="76">
        <v>5.5919999999999996</v>
      </c>
      <c r="H19" s="76">
        <v>6.697000000000001</v>
      </c>
      <c r="I19" s="76">
        <v>3.6790000000000003</v>
      </c>
      <c r="J19" s="76">
        <v>3.4119999999999999</v>
      </c>
      <c r="K19" s="76">
        <v>4.8100000000000005</v>
      </c>
      <c r="L19" s="76">
        <v>1.147</v>
      </c>
      <c r="M19" s="76">
        <v>1.69</v>
      </c>
      <c r="N19" s="76">
        <v>2.4009999999999998</v>
      </c>
      <c r="O19" s="76">
        <v>3.0220000000000002</v>
      </c>
      <c r="P19" s="76">
        <v>8.0210000000000008</v>
      </c>
      <c r="Q19" s="76">
        <v>8.9369999999999994</v>
      </c>
      <c r="R19" s="76">
        <v>8.407</v>
      </c>
      <c r="S19" s="76">
        <v>6.819</v>
      </c>
      <c r="T19" s="76">
        <v>8.6590000000000007</v>
      </c>
      <c r="U19" s="76">
        <v>5.9770000000000012</v>
      </c>
      <c r="V19" s="76">
        <v>3.0609999999999999</v>
      </c>
      <c r="W19" s="76">
        <v>4.3339999999999996</v>
      </c>
      <c r="X19" s="76">
        <v>3.6119999999999997</v>
      </c>
      <c r="Y19" s="76">
        <v>4.726</v>
      </c>
      <c r="Z19" s="73"/>
      <c r="AA19" s="74">
        <f>SUM(B19:Z19)</f>
        <v>123.58100000000002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5.7770000000000001</v>
      </c>
      <c r="C22" s="83">
        <f t="shared" ref="C22:Z22" si="1">IF(LEN(C$2)&gt;0,SUM(C17:C21),"")</f>
        <v>6.4859999999999998</v>
      </c>
      <c r="D22" s="83">
        <f t="shared" si="1"/>
        <v>5.6029999999999998</v>
      </c>
      <c r="E22" s="83">
        <f t="shared" si="1"/>
        <v>5.0179999999999998</v>
      </c>
      <c r="F22" s="83">
        <f t="shared" si="1"/>
        <v>5.6940000000000008</v>
      </c>
      <c r="G22" s="83">
        <f t="shared" si="1"/>
        <v>5.5919999999999996</v>
      </c>
      <c r="H22" s="83">
        <f t="shared" si="1"/>
        <v>6.697000000000001</v>
      </c>
      <c r="I22" s="83">
        <f t="shared" si="1"/>
        <v>3.6790000000000003</v>
      </c>
      <c r="J22" s="83">
        <f t="shared" si="1"/>
        <v>3.4119999999999999</v>
      </c>
      <c r="K22" s="83">
        <f t="shared" si="1"/>
        <v>4.8100000000000005</v>
      </c>
      <c r="L22" s="83">
        <f t="shared" si="1"/>
        <v>1.147</v>
      </c>
      <c r="M22" s="83">
        <f t="shared" si="1"/>
        <v>1.69</v>
      </c>
      <c r="N22" s="83">
        <f t="shared" si="1"/>
        <v>2.4009999999999998</v>
      </c>
      <c r="O22" s="83">
        <f t="shared" si="1"/>
        <v>3.0220000000000002</v>
      </c>
      <c r="P22" s="83">
        <f t="shared" si="1"/>
        <v>8.0210000000000008</v>
      </c>
      <c r="Q22" s="83">
        <f t="shared" si="1"/>
        <v>8.9369999999999994</v>
      </c>
      <c r="R22" s="83">
        <f t="shared" si="1"/>
        <v>8.407</v>
      </c>
      <c r="S22" s="83">
        <f t="shared" si="1"/>
        <v>6.819</v>
      </c>
      <c r="T22" s="83">
        <f t="shared" si="1"/>
        <v>8.6590000000000007</v>
      </c>
      <c r="U22" s="83">
        <f t="shared" si="1"/>
        <v>5.9770000000000012</v>
      </c>
      <c r="V22" s="83">
        <f t="shared" si="1"/>
        <v>3.0609999999999999</v>
      </c>
      <c r="W22" s="83">
        <f t="shared" si="1"/>
        <v>4.3339999999999996</v>
      </c>
      <c r="X22" s="83">
        <f t="shared" si="1"/>
        <v>3.6119999999999997</v>
      </c>
      <c r="Y22" s="83">
        <f t="shared" si="1"/>
        <v>4.726</v>
      </c>
      <c r="Z22" s="84" t="str">
        <f t="shared" si="1"/>
        <v/>
      </c>
      <c r="AA22" s="85">
        <f>SUM(AA17:AA21)</f>
        <v>123.58100000000002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5.7770000000000001</v>
      </c>
      <c r="C26" s="72">
        <v>6.7140000000000004</v>
      </c>
      <c r="D26" s="72">
        <v>6.3360000000000003</v>
      </c>
      <c r="E26" s="72">
        <v>5.327</v>
      </c>
      <c r="F26" s="72">
        <v>6.0650000000000004</v>
      </c>
      <c r="G26" s="72">
        <v>5.7430000000000003</v>
      </c>
      <c r="H26" s="72">
        <v>6.9740000000000002</v>
      </c>
      <c r="I26" s="72">
        <v>4.359</v>
      </c>
      <c r="J26" s="72">
        <v>3.8119999999999998</v>
      </c>
      <c r="K26" s="72">
        <v>4.8689999999999998</v>
      </c>
      <c r="L26" s="72">
        <v>1.1819999999999999</v>
      </c>
      <c r="M26" s="72">
        <v>1.714</v>
      </c>
      <c r="N26" s="72">
        <v>2.4900000000000002</v>
      </c>
      <c r="O26" s="72">
        <v>3.1190000000000002</v>
      </c>
      <c r="P26" s="72">
        <v>8.048</v>
      </c>
      <c r="Q26" s="72">
        <v>10.493</v>
      </c>
      <c r="R26" s="72">
        <v>25.798999999999999</v>
      </c>
      <c r="S26" s="72">
        <v>24.312999999999999</v>
      </c>
      <c r="T26" s="72">
        <v>23.872</v>
      </c>
      <c r="U26" s="72">
        <v>10.977</v>
      </c>
      <c r="V26" s="72">
        <v>3.0609999999999999</v>
      </c>
      <c r="W26" s="72">
        <v>4.3339999999999996</v>
      </c>
      <c r="X26" s="72">
        <v>3.6120000000000001</v>
      </c>
      <c r="Y26" s="72">
        <v>4.726</v>
      </c>
      <c r="Z26" s="73"/>
      <c r="AA26" s="74">
        <f>SUM(B26:Z26)</f>
        <v>183.71599999999998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5.7770000000000001</v>
      </c>
      <c r="C28" s="57">
        <f t="shared" ref="C28:Z28" si="2">IF(LEN(C$2)&gt;0,SUM(C25:C27),"")</f>
        <v>6.7140000000000004</v>
      </c>
      <c r="D28" s="57">
        <f t="shared" si="2"/>
        <v>6.3360000000000003</v>
      </c>
      <c r="E28" s="57">
        <f t="shared" si="2"/>
        <v>5.327</v>
      </c>
      <c r="F28" s="57">
        <f t="shared" si="2"/>
        <v>6.0650000000000004</v>
      </c>
      <c r="G28" s="57">
        <f t="shared" si="2"/>
        <v>5.7430000000000003</v>
      </c>
      <c r="H28" s="57">
        <f t="shared" si="2"/>
        <v>6.9740000000000002</v>
      </c>
      <c r="I28" s="57">
        <f t="shared" si="2"/>
        <v>4.359</v>
      </c>
      <c r="J28" s="57">
        <f t="shared" si="2"/>
        <v>3.8119999999999998</v>
      </c>
      <c r="K28" s="57">
        <f t="shared" si="2"/>
        <v>4.8689999999999998</v>
      </c>
      <c r="L28" s="57">
        <f t="shared" si="2"/>
        <v>1.1819999999999999</v>
      </c>
      <c r="M28" s="57">
        <f t="shared" si="2"/>
        <v>1.714</v>
      </c>
      <c r="N28" s="57">
        <f t="shared" si="2"/>
        <v>2.4900000000000002</v>
      </c>
      <c r="O28" s="57">
        <f t="shared" si="2"/>
        <v>3.1190000000000002</v>
      </c>
      <c r="P28" s="57">
        <f t="shared" si="2"/>
        <v>8.048</v>
      </c>
      <c r="Q28" s="57">
        <f t="shared" si="2"/>
        <v>10.493</v>
      </c>
      <c r="R28" s="57">
        <f t="shared" si="2"/>
        <v>25.798999999999999</v>
      </c>
      <c r="S28" s="57">
        <f t="shared" si="2"/>
        <v>24.312999999999999</v>
      </c>
      <c r="T28" s="57">
        <f t="shared" si="2"/>
        <v>23.872</v>
      </c>
      <c r="U28" s="57">
        <f t="shared" si="2"/>
        <v>10.977</v>
      </c>
      <c r="V28" s="57">
        <f t="shared" si="2"/>
        <v>3.0609999999999999</v>
      </c>
      <c r="W28" s="57">
        <f t="shared" si="2"/>
        <v>4.3339999999999996</v>
      </c>
      <c r="X28" s="57">
        <f t="shared" si="2"/>
        <v>3.6120000000000001</v>
      </c>
      <c r="Y28" s="57">
        <f t="shared" si="2"/>
        <v>4.726</v>
      </c>
      <c r="Z28" s="58" t="str">
        <f t="shared" si="2"/>
        <v/>
      </c>
      <c r="AA28" s="59">
        <f>SUM(AA25:AA27)</f>
        <v>183.71599999999998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5.7770000000000001</v>
      </c>
      <c r="C39" s="83">
        <f t="shared" ref="C39:Z39" si="6">IF(LEN(C$2)&gt;0,C14+C22+C36,"")</f>
        <v>6.7139999999999995</v>
      </c>
      <c r="D39" s="83">
        <f t="shared" si="6"/>
        <v>6.3359999999999994</v>
      </c>
      <c r="E39" s="83">
        <f t="shared" si="6"/>
        <v>5.327</v>
      </c>
      <c r="F39" s="83">
        <f t="shared" si="6"/>
        <v>6.0650000000000013</v>
      </c>
      <c r="G39" s="83">
        <f t="shared" si="6"/>
        <v>5.7429999999999994</v>
      </c>
      <c r="H39" s="83">
        <f t="shared" si="6"/>
        <v>6.9740000000000011</v>
      </c>
      <c r="I39" s="83">
        <f t="shared" si="6"/>
        <v>4.359</v>
      </c>
      <c r="J39" s="83">
        <f t="shared" si="6"/>
        <v>3.8119999999999998</v>
      </c>
      <c r="K39" s="83">
        <f t="shared" si="6"/>
        <v>4.8690000000000007</v>
      </c>
      <c r="L39" s="83">
        <f t="shared" si="6"/>
        <v>1.1819999999999999</v>
      </c>
      <c r="M39" s="83">
        <f t="shared" si="6"/>
        <v>1.714</v>
      </c>
      <c r="N39" s="83">
        <f t="shared" si="6"/>
        <v>2.4899999999999998</v>
      </c>
      <c r="O39" s="83">
        <f t="shared" si="6"/>
        <v>3.1190000000000002</v>
      </c>
      <c r="P39" s="83">
        <f t="shared" si="6"/>
        <v>8.048</v>
      </c>
      <c r="Q39" s="83">
        <f t="shared" si="6"/>
        <v>10.492999999999999</v>
      </c>
      <c r="R39" s="83">
        <f t="shared" si="6"/>
        <v>25.798999999999999</v>
      </c>
      <c r="S39" s="83">
        <f t="shared" si="6"/>
        <v>24.312999999999999</v>
      </c>
      <c r="T39" s="83">
        <f t="shared" si="6"/>
        <v>23.872</v>
      </c>
      <c r="U39" s="83">
        <f t="shared" si="6"/>
        <v>10.977</v>
      </c>
      <c r="V39" s="83">
        <f t="shared" si="6"/>
        <v>3.0609999999999999</v>
      </c>
      <c r="W39" s="83">
        <f t="shared" si="6"/>
        <v>4.3339999999999996</v>
      </c>
      <c r="X39" s="83">
        <f t="shared" si="6"/>
        <v>3.6119999999999997</v>
      </c>
      <c r="Y39" s="83">
        <f t="shared" si="6"/>
        <v>4.726</v>
      </c>
      <c r="Z39" s="84" t="str">
        <f t="shared" si="6"/>
        <v/>
      </c>
      <c r="AA39" s="96">
        <f>SUM(B39:Z39)</f>
        <v>183.71599999999998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Z2" sqref="Z1:Z104857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44163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5.7770000000000001</v>
      </c>
      <c r="C4" s="18">
        <v>6.7140000000000004</v>
      </c>
      <c r="D4" s="18">
        <v>6.3360000000000003</v>
      </c>
      <c r="E4" s="18">
        <v>5.327</v>
      </c>
      <c r="F4" s="18">
        <v>6.0650000000000004</v>
      </c>
      <c r="G4" s="18">
        <v>5.7430000000000003</v>
      </c>
      <c r="H4" s="18">
        <v>6.9740000000000002</v>
      </c>
      <c r="I4" s="18">
        <v>4.359</v>
      </c>
      <c r="J4" s="18">
        <v>3.8119999999999998</v>
      </c>
      <c r="K4" s="18">
        <v>4.8689999999999998</v>
      </c>
      <c r="L4" s="18">
        <v>1.1819999999999999</v>
      </c>
      <c r="M4" s="18">
        <v>1.714</v>
      </c>
      <c r="N4" s="18">
        <v>2.4900000000000002</v>
      </c>
      <c r="O4" s="18">
        <v>3.1190000000000002</v>
      </c>
      <c r="P4" s="18">
        <v>8.048</v>
      </c>
      <c r="Q4" s="18">
        <v>10.493</v>
      </c>
      <c r="R4" s="18">
        <v>25.798999999999999</v>
      </c>
      <c r="S4" s="18">
        <v>24.312999999999999</v>
      </c>
      <c r="T4" s="18">
        <v>23.872</v>
      </c>
      <c r="U4" s="18">
        <v>10.977</v>
      </c>
      <c r="V4" s="18">
        <v>3.0609999999999999</v>
      </c>
      <c r="W4" s="18">
        <v>4.3339999999999996</v>
      </c>
      <c r="X4" s="18">
        <v>3.6120000000000001</v>
      </c>
      <c r="Y4" s="18">
        <v>4.726</v>
      </c>
      <c r="Z4" s="19"/>
      <c r="AA4" s="20">
        <f>SUM(B4:Z4)</f>
        <v>183.71599999999998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50.79</v>
      </c>
      <c r="C7" s="28">
        <v>46.8</v>
      </c>
      <c r="D7" s="28">
        <v>46.59</v>
      </c>
      <c r="E7" s="28">
        <v>45.47</v>
      </c>
      <c r="F7" s="28">
        <v>43.97</v>
      </c>
      <c r="G7" s="28">
        <v>47.07</v>
      </c>
      <c r="H7" s="28">
        <v>50.55</v>
      </c>
      <c r="I7" s="28">
        <v>58.55</v>
      </c>
      <c r="J7" s="28">
        <v>63.55</v>
      </c>
      <c r="K7" s="28">
        <v>60.48</v>
      </c>
      <c r="L7" s="28">
        <v>55.58</v>
      </c>
      <c r="M7" s="28">
        <v>57.55</v>
      </c>
      <c r="N7" s="28">
        <v>58.55</v>
      </c>
      <c r="O7" s="28">
        <v>57.55</v>
      </c>
      <c r="P7" s="28">
        <v>44.76</v>
      </c>
      <c r="Q7" s="28">
        <v>65.55</v>
      </c>
      <c r="R7" s="28">
        <v>85.99</v>
      </c>
      <c r="S7" s="28">
        <v>85.39</v>
      </c>
      <c r="T7" s="28">
        <v>86.54</v>
      </c>
      <c r="U7" s="28">
        <v>82.51</v>
      </c>
      <c r="V7" s="28">
        <v>48.89</v>
      </c>
      <c r="W7" s="28">
        <v>35.549999999999997</v>
      </c>
      <c r="X7" s="28">
        <v>49.23</v>
      </c>
      <c r="Y7" s="28">
        <v>42.95</v>
      </c>
      <c r="Z7" s="29"/>
      <c r="AA7" s="30">
        <v>57.100416666666668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2.9830000000000001</v>
      </c>
      <c r="C13" s="52">
        <v>6.7140000000000004</v>
      </c>
      <c r="D13" s="52">
        <v>3.4099999999999997</v>
      </c>
      <c r="E13" s="52">
        <v>5.327</v>
      </c>
      <c r="F13" s="52">
        <v>6.0650000000000004</v>
      </c>
      <c r="G13" s="52">
        <v>5.7430000000000003</v>
      </c>
      <c r="H13" s="52">
        <v>6.9740000000000002</v>
      </c>
      <c r="I13" s="52">
        <v>4.359</v>
      </c>
      <c r="J13" s="52">
        <v>3.8119999999999998</v>
      </c>
      <c r="K13" s="52">
        <v>4.8690000000000007</v>
      </c>
      <c r="L13" s="52">
        <v>1.1819999999999999</v>
      </c>
      <c r="M13" s="52">
        <v>1.714</v>
      </c>
      <c r="N13" s="52">
        <v>2.4900000000000002</v>
      </c>
      <c r="O13" s="52">
        <v>3.1190000000000002</v>
      </c>
      <c r="P13" s="52">
        <v>8.048</v>
      </c>
      <c r="Q13" s="52">
        <v>10.493</v>
      </c>
      <c r="R13" s="52">
        <v>25.798999999999999</v>
      </c>
      <c r="S13" s="52">
        <v>19.106000000000002</v>
      </c>
      <c r="T13" s="52">
        <v>18.734000000000002</v>
      </c>
      <c r="U13" s="52">
        <v>10.977</v>
      </c>
      <c r="V13" s="52">
        <v>3.0609999999999999</v>
      </c>
      <c r="W13" s="52">
        <v>4.3340000000000005</v>
      </c>
      <c r="X13" s="52">
        <v>3.6120000000000001</v>
      </c>
      <c r="Y13" s="52">
        <v>4.726</v>
      </c>
      <c r="Z13" s="53"/>
      <c r="AA13" s="54">
        <f>SUM(B13:Z13)</f>
        <v>167.65100000000001</v>
      </c>
    </row>
    <row r="14" spans="1:27" ht="30" customHeight="1" thickBot="1" x14ac:dyDescent="0.25">
      <c r="A14" s="55" t="s">
        <v>10</v>
      </c>
      <c r="B14" s="56">
        <f>IF(LEN(B$2)&gt;0,SUM(B10:B13),"")</f>
        <v>2.9830000000000001</v>
      </c>
      <c r="C14" s="57">
        <f t="shared" ref="C14:Z14" si="0">IF(LEN(C$2)&gt;0,SUM(C10:C13),"")</f>
        <v>6.7140000000000004</v>
      </c>
      <c r="D14" s="57">
        <f t="shared" si="0"/>
        <v>3.4099999999999997</v>
      </c>
      <c r="E14" s="57">
        <f t="shared" si="0"/>
        <v>5.327</v>
      </c>
      <c r="F14" s="57">
        <f t="shared" si="0"/>
        <v>6.0650000000000004</v>
      </c>
      <c r="G14" s="57">
        <f t="shared" si="0"/>
        <v>5.7430000000000003</v>
      </c>
      <c r="H14" s="57">
        <f t="shared" si="0"/>
        <v>6.9740000000000002</v>
      </c>
      <c r="I14" s="57">
        <f t="shared" si="0"/>
        <v>4.359</v>
      </c>
      <c r="J14" s="57">
        <f t="shared" si="0"/>
        <v>3.8119999999999998</v>
      </c>
      <c r="K14" s="57">
        <f t="shared" si="0"/>
        <v>4.8690000000000007</v>
      </c>
      <c r="L14" s="57">
        <f t="shared" si="0"/>
        <v>1.1819999999999999</v>
      </c>
      <c r="M14" s="57">
        <f t="shared" si="0"/>
        <v>1.714</v>
      </c>
      <c r="N14" s="57">
        <f t="shared" si="0"/>
        <v>2.4900000000000002</v>
      </c>
      <c r="O14" s="57">
        <f t="shared" si="0"/>
        <v>3.1190000000000002</v>
      </c>
      <c r="P14" s="57">
        <f t="shared" si="0"/>
        <v>8.048</v>
      </c>
      <c r="Q14" s="57">
        <f t="shared" si="0"/>
        <v>10.493</v>
      </c>
      <c r="R14" s="57">
        <f t="shared" si="0"/>
        <v>25.798999999999999</v>
      </c>
      <c r="S14" s="57">
        <f t="shared" si="0"/>
        <v>19.106000000000002</v>
      </c>
      <c r="T14" s="57">
        <f t="shared" si="0"/>
        <v>18.734000000000002</v>
      </c>
      <c r="U14" s="57">
        <f t="shared" si="0"/>
        <v>10.977</v>
      </c>
      <c r="V14" s="57">
        <f t="shared" si="0"/>
        <v>3.0609999999999999</v>
      </c>
      <c r="W14" s="57">
        <f t="shared" si="0"/>
        <v>4.3340000000000005</v>
      </c>
      <c r="X14" s="57">
        <f t="shared" si="0"/>
        <v>3.6120000000000001</v>
      </c>
      <c r="Y14" s="57">
        <f t="shared" si="0"/>
        <v>4.726</v>
      </c>
      <c r="Z14" s="58" t="str">
        <f t="shared" si="0"/>
        <v/>
      </c>
      <c r="AA14" s="59">
        <f>SUM(AA9:AA13)</f>
        <v>167.65100000000001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2.794</v>
      </c>
      <c r="C18" s="72"/>
      <c r="D18" s="72">
        <v>2.9260000000000002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5.2069999999999999</v>
      </c>
      <c r="T18" s="72">
        <v>5.1379999999999999</v>
      </c>
      <c r="U18" s="72"/>
      <c r="V18" s="72"/>
      <c r="W18" s="72"/>
      <c r="X18" s="72"/>
      <c r="Y18" s="72"/>
      <c r="Z18" s="73"/>
      <c r="AA18" s="74">
        <f>SUM(B18:Z18)</f>
        <v>16.064999999999998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2.794</v>
      </c>
      <c r="C22" s="83">
        <f t="shared" si="1"/>
        <v>0</v>
      </c>
      <c r="D22" s="83">
        <f t="shared" si="1"/>
        <v>2.9260000000000002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5.2069999999999999</v>
      </c>
      <c r="T22" s="83">
        <f t="shared" si="1"/>
        <v>5.1379999999999999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16.064999999999998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5.7770000000000001</v>
      </c>
      <c r="C26" s="72">
        <v>6.7140000000000004</v>
      </c>
      <c r="D26" s="72">
        <v>6.3360000000000003</v>
      </c>
      <c r="E26" s="72">
        <v>5.327</v>
      </c>
      <c r="F26" s="72">
        <v>6.0650000000000004</v>
      </c>
      <c r="G26" s="72">
        <v>5.7430000000000003</v>
      </c>
      <c r="H26" s="72">
        <v>6.9740000000000002</v>
      </c>
      <c r="I26" s="72">
        <v>4.359</v>
      </c>
      <c r="J26" s="72">
        <v>3.8119999999999998</v>
      </c>
      <c r="K26" s="72">
        <v>4.8689999999999998</v>
      </c>
      <c r="L26" s="72">
        <v>1.1819999999999999</v>
      </c>
      <c r="M26" s="72">
        <v>1.714</v>
      </c>
      <c r="N26" s="72">
        <v>2.4900000000000002</v>
      </c>
      <c r="O26" s="72">
        <v>3.1190000000000002</v>
      </c>
      <c r="P26" s="72">
        <v>8.048</v>
      </c>
      <c r="Q26" s="72">
        <v>10.493</v>
      </c>
      <c r="R26" s="72">
        <v>25.798999999999999</v>
      </c>
      <c r="S26" s="72">
        <v>24.312999999999999</v>
      </c>
      <c r="T26" s="72">
        <v>23.872</v>
      </c>
      <c r="U26" s="72">
        <v>10.977</v>
      </c>
      <c r="V26" s="72">
        <v>3.0609999999999999</v>
      </c>
      <c r="W26" s="72">
        <v>4.3339999999999996</v>
      </c>
      <c r="X26" s="72">
        <v>3.6120000000000001</v>
      </c>
      <c r="Y26" s="72">
        <v>4.726</v>
      </c>
      <c r="Z26" s="73"/>
      <c r="AA26" s="74">
        <f>SUM(B26:Z26)</f>
        <v>183.71599999999998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5.7770000000000001</v>
      </c>
      <c r="C28" s="57">
        <f t="shared" si="2"/>
        <v>6.7140000000000004</v>
      </c>
      <c r="D28" s="57">
        <f t="shared" si="2"/>
        <v>6.3360000000000003</v>
      </c>
      <c r="E28" s="57">
        <f t="shared" si="2"/>
        <v>5.327</v>
      </c>
      <c r="F28" s="57">
        <f t="shared" si="2"/>
        <v>6.0650000000000004</v>
      </c>
      <c r="G28" s="57">
        <f t="shared" si="2"/>
        <v>5.7430000000000003</v>
      </c>
      <c r="H28" s="57">
        <f t="shared" si="2"/>
        <v>6.9740000000000002</v>
      </c>
      <c r="I28" s="57">
        <f t="shared" si="2"/>
        <v>4.359</v>
      </c>
      <c r="J28" s="57">
        <f t="shared" si="2"/>
        <v>3.8119999999999998</v>
      </c>
      <c r="K28" s="57">
        <f t="shared" si="2"/>
        <v>4.8689999999999998</v>
      </c>
      <c r="L28" s="57">
        <f t="shared" si="2"/>
        <v>1.1819999999999999</v>
      </c>
      <c r="M28" s="57">
        <f t="shared" si="2"/>
        <v>1.714</v>
      </c>
      <c r="N28" s="57">
        <f t="shared" si="2"/>
        <v>2.4900000000000002</v>
      </c>
      <c r="O28" s="57">
        <f t="shared" si="2"/>
        <v>3.1190000000000002</v>
      </c>
      <c r="P28" s="57">
        <f t="shared" si="2"/>
        <v>8.048</v>
      </c>
      <c r="Q28" s="57">
        <f t="shared" si="2"/>
        <v>10.493</v>
      </c>
      <c r="R28" s="57">
        <f t="shared" si="2"/>
        <v>25.798999999999999</v>
      </c>
      <c r="S28" s="57">
        <f t="shared" si="2"/>
        <v>24.312999999999999</v>
      </c>
      <c r="T28" s="57">
        <f t="shared" si="2"/>
        <v>23.872</v>
      </c>
      <c r="U28" s="57">
        <f t="shared" si="2"/>
        <v>10.977</v>
      </c>
      <c r="V28" s="57">
        <f t="shared" si="2"/>
        <v>3.0609999999999999</v>
      </c>
      <c r="W28" s="57">
        <f t="shared" si="2"/>
        <v>4.3339999999999996</v>
      </c>
      <c r="X28" s="57">
        <f t="shared" si="2"/>
        <v>3.6120000000000001</v>
      </c>
      <c r="Y28" s="57">
        <f t="shared" si="2"/>
        <v>4.726</v>
      </c>
      <c r="Z28" s="58">
        <f t="shared" si="2"/>
        <v>0</v>
      </c>
      <c r="AA28" s="59">
        <f t="shared" si="2"/>
        <v>183.71599999999998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5.7770000000000001</v>
      </c>
      <c r="C39" s="83">
        <f t="shared" ref="C39:Z39" si="6">SUM(C10:C13)+C22+C36</f>
        <v>6.7140000000000004</v>
      </c>
      <c r="D39" s="83">
        <f t="shared" si="6"/>
        <v>6.3360000000000003</v>
      </c>
      <c r="E39" s="83">
        <f t="shared" si="6"/>
        <v>5.327</v>
      </c>
      <c r="F39" s="83">
        <f t="shared" si="6"/>
        <v>6.0650000000000004</v>
      </c>
      <c r="G39" s="83">
        <f t="shared" si="6"/>
        <v>5.7430000000000003</v>
      </c>
      <c r="H39" s="83">
        <f t="shared" si="6"/>
        <v>6.9740000000000002</v>
      </c>
      <c r="I39" s="83">
        <f t="shared" si="6"/>
        <v>4.359</v>
      </c>
      <c r="J39" s="83">
        <f t="shared" si="6"/>
        <v>3.8119999999999998</v>
      </c>
      <c r="K39" s="83">
        <f t="shared" si="6"/>
        <v>4.8690000000000007</v>
      </c>
      <c r="L39" s="83">
        <f t="shared" si="6"/>
        <v>1.1819999999999999</v>
      </c>
      <c r="M39" s="83">
        <f t="shared" si="6"/>
        <v>1.714</v>
      </c>
      <c r="N39" s="83">
        <f t="shared" si="6"/>
        <v>2.4900000000000002</v>
      </c>
      <c r="O39" s="83">
        <f t="shared" si="6"/>
        <v>3.1190000000000002</v>
      </c>
      <c r="P39" s="83">
        <f t="shared" si="6"/>
        <v>8.048</v>
      </c>
      <c r="Q39" s="83">
        <f t="shared" si="6"/>
        <v>10.493</v>
      </c>
      <c r="R39" s="83">
        <f t="shared" si="6"/>
        <v>25.798999999999999</v>
      </c>
      <c r="S39" s="83">
        <f t="shared" si="6"/>
        <v>24.313000000000002</v>
      </c>
      <c r="T39" s="83">
        <f t="shared" si="6"/>
        <v>23.872</v>
      </c>
      <c r="U39" s="83">
        <f t="shared" si="6"/>
        <v>10.977</v>
      </c>
      <c r="V39" s="83">
        <f t="shared" si="6"/>
        <v>3.0609999999999999</v>
      </c>
      <c r="W39" s="83">
        <f t="shared" si="6"/>
        <v>4.3340000000000005</v>
      </c>
      <c r="X39" s="83">
        <f t="shared" si="6"/>
        <v>3.6120000000000001</v>
      </c>
      <c r="Y39" s="83">
        <f t="shared" si="6"/>
        <v>4.726</v>
      </c>
      <c r="Z39" s="84">
        <f t="shared" si="6"/>
        <v>0</v>
      </c>
      <c r="AA39" s="96">
        <f>SUM(B39:Z39)</f>
        <v>183.71600000000004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2020-11-27T13:50:52Z</dcterms:created>
  <dcterms:modified xsi:type="dcterms:W3CDTF">2020-11-27T13:50:53Z</dcterms:modified>
</cp:coreProperties>
</file>