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<sst xmlns="http://schemas.openxmlformats.org/spreadsheetml/2006/main" count="74" uniqueCount="41">
  <si>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26/11/2020 15:47:36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</si>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</sst>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2.87</c:v>
                </c:pt>
                <c:pt idx="16">
                  <c:v>1.153</c:v>
                </c:pt>
                <c:pt idx="17">
                  <c:v>0.94299999999999995</c:v>
                </c:pt>
                <c:pt idx="19">
                  <c:v>0.09</c:v>
                </c:pt>
                <c:pt idx="20">
                  <c:v>0.20499999999999999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0.317</c:v>
                </c:pt>
                <c:pt idx="1">
                  <c:v>0.16900000000000001</c:v>
                </c:pt>
                <c:pt idx="2">
                  <c:v>7.4999999999999997E-2</c:v>
                </c:pt>
                <c:pt idx="4">
                  <c:v>0.34599999999999997</c:v>
                </c:pt>
                <c:pt idx="5">
                  <c:v>2.0190000000000001</c:v>
                </c:pt>
                <c:pt idx="6">
                  <c:v>2.0310000000000001</c:v>
                </c:pt>
                <c:pt idx="10">
                  <c:v>3.3000000000000002E-2</c:v>
                </c:pt>
                <c:pt idx="11">
                  <c:v>7.0150000000000006</c:v>
                </c:pt>
                <c:pt idx="12">
                  <c:v>3.351</c:v>
                </c:pt>
                <c:pt idx="13">
                  <c:v>4.0540000000000003</c:v>
                </c:pt>
                <c:pt idx="16">
                  <c:v>5.6000000000000001E-2</c:v>
                </c:pt>
                <c:pt idx="21">
                  <c:v>1.1850000000000001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768240"/>
        <c:axId val="320768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5.4409999999999998</c:v>
                </c:pt>
                <c:pt idx="1">
                  <c:v>5.3070000000000004</c:v>
                </c:pt>
                <c:pt idx="2">
                  <c:v>5.2949999999999999</c:v>
                </c:pt>
                <c:pt idx="3">
                  <c:v>1.57</c:v>
                </c:pt>
                <c:pt idx="4">
                  <c:v>5.5170000000000003</c:v>
                </c:pt>
                <c:pt idx="5">
                  <c:v>3.3359999999999999</c:v>
                </c:pt>
                <c:pt idx="6">
                  <c:v>2.8319999999999999</c:v>
                </c:pt>
                <c:pt idx="7">
                  <c:v>9.8550000000000004</c:v>
                </c:pt>
                <c:pt idx="8">
                  <c:v>12.743</c:v>
                </c:pt>
                <c:pt idx="9">
                  <c:v>8.77</c:v>
                </c:pt>
                <c:pt idx="10">
                  <c:v>4.6349999999999998</c:v>
                </c:pt>
                <c:pt idx="11">
                  <c:v>8.5359999999999996</c:v>
                </c:pt>
                <c:pt idx="12">
                  <c:v>8.5280000000000005</c:v>
                </c:pt>
                <c:pt idx="13">
                  <c:v>8.3030000000000008</c:v>
                </c:pt>
                <c:pt idx="14">
                  <c:v>12.662000000000001</c:v>
                </c:pt>
                <c:pt idx="15">
                  <c:v>5.64</c:v>
                </c:pt>
                <c:pt idx="16">
                  <c:v>2.7429999999999999</c:v>
                </c:pt>
                <c:pt idx="17">
                  <c:v>4.53</c:v>
                </c:pt>
                <c:pt idx="18">
                  <c:v>2.04</c:v>
                </c:pt>
                <c:pt idx="19">
                  <c:v>3.16</c:v>
                </c:pt>
                <c:pt idx="20">
                  <c:v>3.2679999999999998</c:v>
                </c:pt>
                <c:pt idx="21">
                  <c:v>3.7349999999999999</c:v>
                </c:pt>
                <c:pt idx="22">
                  <c:v>3.6280000000000001</c:v>
                </c:pt>
                <c:pt idx="23">
                  <c:v>10.561999999999999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68240"/>
        <c:axId val="320768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46.65</c:v>
                </c:pt>
                <c:pt idx="1">
                  <c:v>46.55</c:v>
                </c:pt>
                <c:pt idx="2">
                  <c:v>43.53</c:v>
                </c:pt>
                <c:pt idx="3">
                  <c:v>41.32</c:v>
                </c:pt>
                <c:pt idx="4">
                  <c:v>41.19</c:v>
                </c:pt>
                <c:pt idx="5">
                  <c:v>51.55</c:v>
                </c:pt>
                <c:pt idx="6">
                  <c:v>62.45</c:v>
                </c:pt>
                <c:pt idx="7">
                  <c:v>70.05</c:v>
                </c:pt>
                <c:pt idx="8">
                  <c:v>59.51</c:v>
                </c:pt>
                <c:pt idx="9">
                  <c:v>62.45</c:v>
                </c:pt>
                <c:pt idx="10">
                  <c:v>59.41</c:v>
                </c:pt>
                <c:pt idx="11">
                  <c:v>60.19</c:v>
                </c:pt>
                <c:pt idx="12">
                  <c:v>59.4</c:v>
                </c:pt>
                <c:pt idx="13">
                  <c:v>62.15</c:v>
                </c:pt>
                <c:pt idx="14">
                  <c:v>82.78</c:v>
                </c:pt>
                <c:pt idx="15">
                  <c:v>81.66</c:v>
                </c:pt>
                <c:pt idx="16">
                  <c:v>92.8</c:v>
                </c:pt>
                <c:pt idx="17">
                  <c:v>92.8</c:v>
                </c:pt>
                <c:pt idx="18">
                  <c:v>92.73</c:v>
                </c:pt>
                <c:pt idx="19">
                  <c:v>92.8</c:v>
                </c:pt>
                <c:pt idx="20">
                  <c:v>92.8</c:v>
                </c:pt>
                <c:pt idx="21">
                  <c:v>91.26</c:v>
                </c:pt>
                <c:pt idx="22">
                  <c:v>93.93</c:v>
                </c:pt>
                <c:pt idx="23">
                  <c:v>81.55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69416"/>
        <c:axId val="320769024"/>
      </c:lineChart>
      <c:catAx>
        <c:axId val="320768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768632"/>
        <c:crosses val="autoZero"/>
        <c:auto val="1"/>
        <c:lblAlgn val="ctr"/>
        <c:lblOffset val="100"/>
        <c:noMultiLvlLbl val="0"/>
      </c:catAx>
      <c:valAx>
        <c:axId val="320768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768240"/>
        <c:crosses val="autoZero"/>
        <c:crossBetween val="between"/>
      </c:valAx>
      <c:valAx>
        <c:axId val="320769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769416"/>
        <c:crosses val="max"/>
        <c:crossBetween val="between"/>
      </c:valAx>
      <c:catAx>
        <c:axId val="320769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769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44162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12.261000000000001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20.651000000000003</v>
          </cell>
        </row>
        <row r="25">
          <cell r="C25">
            <v>0</v>
          </cell>
        </row>
        <row r="26">
          <cell r="C26">
            <v>1.099</v>
          </cell>
        </row>
        <row r="27">
          <cell r="C27">
            <v>108.625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7.2169999999999996</v>
          </cell>
        </row>
        <row r="34">
          <cell r="C34">
            <v>13.195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122.22399999999999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46.65</v>
          </cell>
          <cell r="C7">
            <v>46.55</v>
          </cell>
          <cell r="D7">
            <v>43.53</v>
          </cell>
          <cell r="E7">
            <v>41.32</v>
          </cell>
          <cell r="F7">
            <v>41.19</v>
          </cell>
          <cell r="G7">
            <v>51.55</v>
          </cell>
          <cell r="H7">
            <v>62.45</v>
          </cell>
          <cell r="I7">
            <v>70.05</v>
          </cell>
          <cell r="J7">
            <v>59.51</v>
          </cell>
          <cell r="K7">
            <v>62.45</v>
          </cell>
          <cell r="L7">
            <v>59.41</v>
          </cell>
          <cell r="M7">
            <v>60.19</v>
          </cell>
          <cell r="N7">
            <v>59.4</v>
          </cell>
          <cell r="O7">
            <v>62.15</v>
          </cell>
          <cell r="P7">
            <v>82.78</v>
          </cell>
          <cell r="Q7">
            <v>81.66</v>
          </cell>
          <cell r="R7">
            <v>92.8</v>
          </cell>
          <cell r="S7">
            <v>92.8</v>
          </cell>
          <cell r="T7">
            <v>92.73</v>
          </cell>
          <cell r="U7">
            <v>92.8</v>
          </cell>
          <cell r="V7">
            <v>92.8</v>
          </cell>
          <cell r="W7">
            <v>91.26</v>
          </cell>
          <cell r="X7">
            <v>93.93</v>
          </cell>
          <cell r="Y7">
            <v>81.55</v>
          </cell>
        </row>
        <row r="37">
          <cell r="Y37">
            <v>7</v>
          </cell>
        </row>
        <row r="38">
          <cell r="P38">
            <v>2.87</v>
          </cell>
          <cell r="R38">
            <v>1.153</v>
          </cell>
          <cell r="S38">
            <v>0.94299999999999995</v>
          </cell>
          <cell r="U38">
            <v>0.09</v>
          </cell>
          <cell r="V38">
            <v>0.20499999999999999</v>
          </cell>
        </row>
        <row r="59">
          <cell r="B59">
            <v>0.317</v>
          </cell>
          <cell r="C59">
            <v>0.16900000000000001</v>
          </cell>
          <cell r="D59">
            <v>7.4999999999999997E-2</v>
          </cell>
          <cell r="F59">
            <v>0.34599999999999997</v>
          </cell>
          <cell r="G59">
            <v>2.0190000000000001</v>
          </cell>
          <cell r="H59">
            <v>2.0310000000000001</v>
          </cell>
          <cell r="L59">
            <v>3.3000000000000002E-2</v>
          </cell>
          <cell r="M59">
            <v>7.0150000000000006</v>
          </cell>
          <cell r="N59">
            <v>3.351</v>
          </cell>
          <cell r="O59">
            <v>4.0540000000000003</v>
          </cell>
          <cell r="R59">
            <v>5.6000000000000001E-2</v>
          </cell>
          <cell r="W59">
            <v>1.1850000000000001</v>
          </cell>
        </row>
        <row r="65">
          <cell r="G65">
            <v>0.29899999999999999</v>
          </cell>
          <cell r="H65">
            <v>0.8</v>
          </cell>
        </row>
        <row r="66">
          <cell r="B66">
            <v>5.1239999999999997</v>
          </cell>
          <cell r="C66">
            <v>5.1379999999999999</v>
          </cell>
          <cell r="D66">
            <v>5.22</v>
          </cell>
          <cell r="E66">
            <v>1.57</v>
          </cell>
          <cell r="F66">
            <v>5.1709999999999994</v>
          </cell>
          <cell r="G66">
            <v>1.018</v>
          </cell>
          <cell r="H66">
            <v>1E-3</v>
          </cell>
          <cell r="I66">
            <v>9.8550000000000004</v>
          </cell>
          <cell r="J66">
            <v>12.743</v>
          </cell>
          <cell r="K66">
            <v>8.77</v>
          </cell>
          <cell r="L66">
            <v>4.6020000000000003</v>
          </cell>
          <cell r="M66">
            <v>1.5209999999999999</v>
          </cell>
          <cell r="N66">
            <v>5.1769999999999996</v>
          </cell>
          <cell r="O66">
            <v>4.2489999999999997</v>
          </cell>
          <cell r="P66">
            <v>9.7919999999999998</v>
          </cell>
          <cell r="Q66">
            <v>5.64</v>
          </cell>
          <cell r="R66">
            <v>1.5339999999999998</v>
          </cell>
          <cell r="S66">
            <v>3.5869999999999997</v>
          </cell>
          <cell r="T66">
            <v>2.04</v>
          </cell>
          <cell r="U66">
            <v>3.0699999999999994</v>
          </cell>
          <cell r="V66">
            <v>3.0630000000000006</v>
          </cell>
          <cell r="W66">
            <v>2.5499999999999998</v>
          </cell>
          <cell r="X66">
            <v>3.6280000000000001</v>
          </cell>
          <cell r="Y66">
            <v>3.5620000000000003</v>
          </cell>
        </row>
      </sheetData>
      <sheetData sheetId="15">
        <row r="59">
          <cell r="B59">
            <v>5.4410000000000007</v>
          </cell>
          <cell r="C59">
            <v>5.3070000000000004</v>
          </cell>
          <cell r="D59">
            <v>5.2949999999999999</v>
          </cell>
          <cell r="E59">
            <v>1.57</v>
          </cell>
          <cell r="F59">
            <v>4.2380000000000004</v>
          </cell>
          <cell r="G59">
            <v>3.3360000000000003</v>
          </cell>
          <cell r="H59">
            <v>2.3130000000000002</v>
          </cell>
          <cell r="I59">
            <v>9.8550000000000004</v>
          </cell>
          <cell r="J59">
            <v>10.603999999999999</v>
          </cell>
          <cell r="K59">
            <v>6.5600000000000005</v>
          </cell>
          <cell r="L59">
            <v>2.3940000000000001</v>
          </cell>
          <cell r="M59">
            <v>8.5359999999999996</v>
          </cell>
          <cell r="N59">
            <v>8.5280000000000005</v>
          </cell>
          <cell r="O59">
            <v>8.302999999999999</v>
          </cell>
          <cell r="P59">
            <v>10.594000000000001</v>
          </cell>
          <cell r="Q59">
            <v>4.6400000000000006</v>
          </cell>
          <cell r="R59">
            <v>1.1659999999999999</v>
          </cell>
          <cell r="S59">
            <v>2.7810000000000001</v>
          </cell>
          <cell r="T59">
            <v>2.04</v>
          </cell>
          <cell r="U59">
            <v>3.16</v>
          </cell>
          <cell r="V59">
            <v>3.2679999999999998</v>
          </cell>
          <cell r="W59">
            <v>1.675</v>
          </cell>
          <cell r="X59">
            <v>1.728</v>
          </cell>
          <cell r="Y59">
            <v>8.8919999999999995</v>
          </cell>
        </row>
        <row r="65">
          <cell r="F65">
            <v>0.64900000000000002</v>
          </cell>
          <cell r="J65">
            <v>1.1000000000000001</v>
          </cell>
          <cell r="K65">
            <v>1.1120000000000001</v>
          </cell>
          <cell r="L65">
            <v>1.107</v>
          </cell>
          <cell r="P65">
            <v>0.96499999999999997</v>
          </cell>
          <cell r="Q65">
            <v>1</v>
          </cell>
          <cell r="R65">
            <v>0.63500000000000001</v>
          </cell>
          <cell r="S65">
            <v>0.64900000000000002</v>
          </cell>
        </row>
        <row r="66">
          <cell r="F66">
            <v>0.63</v>
          </cell>
          <cell r="H66">
            <v>0.51900000000000002</v>
          </cell>
          <cell r="J66">
            <v>1.0389999999999999</v>
          </cell>
          <cell r="K66">
            <v>1.0980000000000001</v>
          </cell>
          <cell r="L66">
            <v>1.1339999999999999</v>
          </cell>
          <cell r="P66">
            <v>1.103</v>
          </cell>
          <cell r="R66">
            <v>0.94199999999999995</v>
          </cell>
          <cell r="S66">
            <v>1.1000000000000001</v>
          </cell>
          <cell r="W66">
            <v>2.06</v>
          </cell>
          <cell r="X66">
            <v>1.9</v>
          </cell>
          <cell r="Y66">
            <v>1.67</v>
          </cell>
        </row>
      </sheetData>
      <sheetData sheetId="16">
        <row r="7">
          <cell r="B7">
            <v>46.65</v>
          </cell>
          <cell r="C7">
            <v>46.55</v>
          </cell>
          <cell r="D7">
            <v>43.53</v>
          </cell>
          <cell r="E7">
            <v>41.32</v>
          </cell>
          <cell r="F7">
            <v>41.19</v>
          </cell>
          <cell r="G7">
            <v>51.55</v>
          </cell>
          <cell r="H7">
            <v>62.45</v>
          </cell>
          <cell r="I7">
            <v>70.05</v>
          </cell>
          <cell r="J7">
            <v>59.51</v>
          </cell>
          <cell r="K7">
            <v>62.45</v>
          </cell>
          <cell r="L7">
            <v>59.41</v>
          </cell>
          <cell r="M7">
            <v>60.19</v>
          </cell>
          <cell r="N7">
            <v>59.4</v>
          </cell>
          <cell r="O7">
            <v>62.15</v>
          </cell>
          <cell r="P7">
            <v>82.78</v>
          </cell>
          <cell r="Q7">
            <v>81.66</v>
          </cell>
          <cell r="R7">
            <v>92.8</v>
          </cell>
          <cell r="S7">
            <v>92.8</v>
          </cell>
          <cell r="T7">
            <v>92.73</v>
          </cell>
          <cell r="U7">
            <v>92.8</v>
          </cell>
          <cell r="V7">
            <v>92.8</v>
          </cell>
          <cell r="W7">
            <v>91.26</v>
          </cell>
          <cell r="X7">
            <v>93.93</v>
          </cell>
          <cell r="Y7">
            <v>81.55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KVMARKOUSA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GREENENV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KVMARKOUSA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44162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44163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5.4409999999999998</v>
      </c>
      <c r="C4" s="18">
        <v>5.3070000000000004</v>
      </c>
      <c r="D4" s="18">
        <v>5.2949999999999999</v>
      </c>
      <c r="E4" s="18">
        <v>1.57</v>
      </c>
      <c r="F4" s="18">
        <v>5.5170000000000003</v>
      </c>
      <c r="G4" s="18">
        <v>3.3359999999999999</v>
      </c>
      <c r="H4" s="18">
        <v>2.8319999999999999</v>
      </c>
      <c r="I4" s="18">
        <v>9.8550000000000004</v>
      </c>
      <c r="J4" s="18">
        <v>12.743</v>
      </c>
      <c r="K4" s="18">
        <v>8.77</v>
      </c>
      <c r="L4" s="18">
        <v>4.6349999999999998</v>
      </c>
      <c r="M4" s="18">
        <v>8.5359999999999996</v>
      </c>
      <c r="N4" s="18">
        <v>8.5280000000000005</v>
      </c>
      <c r="O4" s="18">
        <v>8.3030000000000008</v>
      </c>
      <c r="P4" s="18">
        <v>12.662000000000001</v>
      </c>
      <c r="Q4" s="18">
        <v>5.64</v>
      </c>
      <c r="R4" s="18">
        <v>2.7429999999999999</v>
      </c>
      <c r="S4" s="18">
        <v>4.53</v>
      </c>
      <c r="T4" s="18">
        <v>2.04</v>
      </c>
      <c r="U4" s="18">
        <v>3.16</v>
      </c>
      <c r="V4" s="18">
        <v>3.2679999999999998</v>
      </c>
      <c r="W4" s="18">
        <v>3.7349999999999999</v>
      </c>
      <c r="X4" s="18">
        <v>3.6280000000000001</v>
      </c>
      <c r="Y4" s="18">
        <v>10.561999999999999</v>
      </c>
      <c r="Z4" s="19"/>
      <c r="AA4" s="20">
        <f>SUM(B4:Z4)</f>
        <v>142.63600000000002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43.53</v>
      </c>
      <c r="E7" s="28">
        <v>41.32</v>
      </c>
      <c r="F7" s="28">
        <v>41.19</v>
      </c>
      <c r="G7" s="28">
        <v>51.55</v>
      </c>
      <c r="H7" s="28">
        <v>62.45</v>
      </c>
      <c r="I7" s="28">
        <v>70.05</v>
      </c>
      <c r="J7" s="28">
        <v>59.51</v>
      </c>
      <c r="K7" s="28">
        <v>62.45</v>
      </c>
      <c r="L7" s="28">
        <v>59.41</v>
      </c>
      <c r="M7" s="28">
        <v>60.19</v>
      </c>
      <c r="N7" s="28">
        <v>59.4</v>
      </c>
      <c r="O7" s="28">
        <v>62.15</v>
      </c>
      <c r="P7" s="28">
        <v>82.78</v>
      </c>
      <c r="Q7" s="28">
        <v>81.66</v>
      </c>
      <c r="R7" s="28">
        <v>92.8</v>
      </c>
      <c r="S7" s="28">
        <v>92.8</v>
      </c>
      <c r="T7" s="28">
        <v>92.73</v>
      </c>
      <c r="U7" s="28">
        <v>92.8</v>
      </c>
      <c r="V7" s="28">
        <v>92.8</v>
      </c>
      <c r="W7" s="28">
        <v>91.26</v>
      </c>
      <c r="X7" s="28">
        <v>93.93</v>
      </c>
      <c r="Y7" s="28">
        <v>81.55</v>
      </c>
      <c r="Z7" s="29"/>
      <c r="AA7" s="30">
        <f>IF(SUM(GR_MAINLAND_MCP_SUM_SELL)&lt;&gt;0,AVERAGEIF(GR_MAINLAND_MCP_SUM_SELL,"&lt;&gt;"""),"")</f>
        <v>69.229583333333323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2.87</v>
      </c>
      <c r="Q11" s="47"/>
      <c r="R11" s="47">
        <v>1.153</v>
      </c>
      <c r="S11" s="47">
        <v>0.94299999999999995</v>
      </c>
      <c r="T11" s="47"/>
      <c r="U11" s="47">
        <v>0.09</v>
      </c>
      <c r="V11" s="47">
        <v>0.20499999999999999</v>
      </c>
      <c r="W11" s="47"/>
      <c r="X11" s="47"/>
      <c r="Y11" s="47">
        <v>7</v>
      </c>
      <c r="Z11" s="48"/>
      <c r="AA11" s="49">
        <f>SUM(B11:Z11)</f>
        <v>12.260999999999999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0.317</v>
      </c>
      <c r="C13" s="52">
        <v>0.16900000000000001</v>
      </c>
      <c r="D13" s="52">
        <v>7.4999999999999997E-2</v>
      </c>
      <c r="E13" s="52"/>
      <c r="F13" s="52">
        <v>0.34599999999999997</v>
      </c>
      <c r="G13" s="52">
        <v>2.0190000000000001</v>
      </c>
      <c r="H13" s="52">
        <v>2.0310000000000001</v>
      </c>
      <c r="I13" s="52"/>
      <c r="J13" s="52"/>
      <c r="K13" s="52"/>
      <c r="L13" s="52">
        <v>3.3000000000000002E-2</v>
      </c>
      <c r="M13" s="52">
        <v>7.0150000000000006</v>
      </c>
      <c r="N13" s="52">
        <v>3.351</v>
      </c>
      <c r="O13" s="52">
        <v>4.0540000000000003</v>
      </c>
      <c r="P13" s="52"/>
      <c r="Q13" s="52"/>
      <c r="R13" s="52">
        <v>5.6000000000000001E-2</v>
      </c>
      <c r="S13" s="52"/>
      <c r="T13" s="52"/>
      <c r="U13" s="52"/>
      <c r="V13" s="52"/>
      <c r="W13" s="52">
        <v>1.1850000000000001</v>
      </c>
      <c r="X13" s="52"/>
      <c r="Y13" s="52"/>
      <c r="Z13" s="53"/>
      <c r="AA13" s="54">
        <f>SUM(B13:Z13)</f>
        <v>20.651000000000003</v>
      </c>
    </row>
    <row r="14" spans="1:27" ht="30" customHeight="1" thickBot="1" x14ac:dyDescent="0.25">
      <c r="A14" s="55" t="s">
        <v>10</v>
      </c>
      <c r="B14" s="56">
        <f>IF(LEN(B$2)&gt;0,SUM(B10:B13),"")</f>
        <v>0.317</v>
      </c>
      <c r="C14" s="57">
        <f t="shared" ref="C14:Z14" si="0">IF(LEN(C$2)&gt;0,SUM(C10:C13),"")</f>
        <v>0.16900000000000001</v>
      </c>
      <c r="D14" s="57">
        <f t="shared" si="0"/>
        <v>7.4999999999999997E-2</v>
      </c>
      <c r="E14" s="57">
        <f t="shared" si="0"/>
        <v>0</v>
      </c>
      <c r="F14" s="57">
        <f t="shared" si="0"/>
        <v>0.34599999999999997</v>
      </c>
      <c r="G14" s="57">
        <f t="shared" si="0"/>
        <v>2.0190000000000001</v>
      </c>
      <c r="H14" s="57">
        <f t="shared" si="0"/>
        <v>2.0310000000000001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3.3000000000000002E-2</v>
      </c>
      <c r="M14" s="57">
        <f t="shared" si="0"/>
        <v>7.0150000000000006</v>
      </c>
      <c r="N14" s="57">
        <f t="shared" si="0"/>
        <v>3.351</v>
      </c>
      <c r="O14" s="57">
        <f t="shared" si="0"/>
        <v>4.0540000000000003</v>
      </c>
      <c r="P14" s="57">
        <f t="shared" si="0"/>
        <v>2.87</v>
      </c>
      <c r="Q14" s="57">
        <f t="shared" si="0"/>
        <v>0</v>
      </c>
      <c r="R14" s="57">
        <f t="shared" si="0"/>
        <v>1.2090000000000001</v>
      </c>
      <c r="S14" s="57">
        <f t="shared" si="0"/>
        <v>0.94299999999999995</v>
      </c>
      <c r="T14" s="57">
        <f t="shared" si="0"/>
        <v>0</v>
      </c>
      <c r="U14" s="57">
        <f t="shared" si="0"/>
        <v>0.09</v>
      </c>
      <c r="V14" s="57">
        <f t="shared" si="0"/>
        <v>0.20499999999999999</v>
      </c>
      <c r="W14" s="57">
        <f t="shared" si="0"/>
        <v>1.1850000000000001</v>
      </c>
      <c r="X14" s="57">
        <f t="shared" si="0"/>
        <v>0</v>
      </c>
      <c r="Y14" s="57">
        <f t="shared" si="0"/>
        <v>7</v>
      </c>
      <c r="Z14" s="58" t="str">
        <f t="shared" si="0"/>
        <v/>
      </c>
      <c r="AA14" s="59">
        <f>SUM(AA9:AA13)</f>
        <v>32.912000000000006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0.29899999999999999</v>
      </c>
      <c r="H18" s="72">
        <v>0.8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1.099</v>
      </c>
    </row>
    <row r="19" spans="1:27" ht="24.95" customHeight="1" x14ac:dyDescent="0.2">
      <c r="A19" s="70" t="s">
        <v>14</v>
      </c>
      <c r="B19" s="75">
        <v>5.1239999999999997</v>
      </c>
      <c r="C19" s="76">
        <v>5.1379999999999999</v>
      </c>
      <c r="D19" s="76">
        <v>5.22</v>
      </c>
      <c r="E19" s="76">
        <v>1.57</v>
      </c>
      <c r="F19" s="76">
        <v>5.1709999999999994</v>
      </c>
      <c r="G19" s="76">
        <v>1.018</v>
      </c>
      <c r="H19" s="76">
        <v>1E-3</v>
      </c>
      <c r="I19" s="76">
        <v>9.8550000000000004</v>
      </c>
      <c r="J19" s="76">
        <v>12.743</v>
      </c>
      <c r="K19" s="76">
        <v>8.77</v>
      </c>
      <c r="L19" s="76">
        <v>4.6020000000000003</v>
      </c>
      <c r="M19" s="76">
        <v>1.5209999999999999</v>
      </c>
      <c r="N19" s="76">
        <v>5.1769999999999996</v>
      </c>
      <c r="O19" s="76">
        <v>4.2489999999999997</v>
      </c>
      <c r="P19" s="76">
        <v>9.7919999999999998</v>
      </c>
      <c r="Q19" s="76">
        <v>5.64</v>
      </c>
      <c r="R19" s="76">
        <v>1.5339999999999998</v>
      </c>
      <c r="S19" s="76">
        <v>3.5869999999999997</v>
      </c>
      <c r="T19" s="76">
        <v>2.04</v>
      </c>
      <c r="U19" s="76">
        <v>3.0699999999999994</v>
      </c>
      <c r="V19" s="76">
        <v>3.0630000000000006</v>
      </c>
      <c r="W19" s="76">
        <v>2.5499999999999998</v>
      </c>
      <c r="X19" s="76">
        <v>3.6280000000000001</v>
      </c>
      <c r="Y19" s="76">
        <v>3.5620000000000003</v>
      </c>
      <c r="Z19" s="73"/>
      <c r="AA19" s="74">
        <f>SUM(B19:Z19)</f>
        <v>108.625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5.1239999999999997</v>
      </c>
      <c r="C22" s="83">
        <f t="shared" ref="C22:Z22" si="1">IF(LEN(C$2)&gt;0,SUM(C17:C21),"")</f>
        <v>5.1379999999999999</v>
      </c>
      <c r="D22" s="83">
        <f t="shared" si="1"/>
        <v>5.22</v>
      </c>
      <c r="E22" s="83">
        <f t="shared" si="1"/>
        <v>1.57</v>
      </c>
      <c r="F22" s="83">
        <f t="shared" si="1"/>
        <v>5.1709999999999994</v>
      </c>
      <c r="G22" s="83">
        <f t="shared" si="1"/>
        <v>1.3169999999999999</v>
      </c>
      <c r="H22" s="83">
        <f t="shared" si="1"/>
        <v>0.80100000000000005</v>
      </c>
      <c r="I22" s="83">
        <f t="shared" si="1"/>
        <v>9.8550000000000004</v>
      </c>
      <c r="J22" s="83">
        <f t="shared" si="1"/>
        <v>12.743</v>
      </c>
      <c r="K22" s="83">
        <f t="shared" si="1"/>
        <v>8.77</v>
      </c>
      <c r="L22" s="83">
        <f t="shared" si="1"/>
        <v>4.6020000000000003</v>
      </c>
      <c r="M22" s="83">
        <f t="shared" si="1"/>
        <v>1.5209999999999999</v>
      </c>
      <c r="N22" s="83">
        <f t="shared" si="1"/>
        <v>5.1769999999999996</v>
      </c>
      <c r="O22" s="83">
        <f t="shared" si="1"/>
        <v>4.2489999999999997</v>
      </c>
      <c r="P22" s="83">
        <f t="shared" si="1"/>
        <v>9.7919999999999998</v>
      </c>
      <c r="Q22" s="83">
        <f t="shared" si="1"/>
        <v>5.64</v>
      </c>
      <c r="R22" s="83">
        <f t="shared" si="1"/>
        <v>1.5339999999999998</v>
      </c>
      <c r="S22" s="83">
        <f t="shared" si="1"/>
        <v>3.5869999999999997</v>
      </c>
      <c r="T22" s="83">
        <f t="shared" si="1"/>
        <v>2.04</v>
      </c>
      <c r="U22" s="83">
        <f t="shared" si="1"/>
        <v>3.0699999999999994</v>
      </c>
      <c r="V22" s="83">
        <f t="shared" si="1"/>
        <v>3.0630000000000006</v>
      </c>
      <c r="W22" s="83">
        <f t="shared" si="1"/>
        <v>2.5499999999999998</v>
      </c>
      <c r="X22" s="83">
        <f t="shared" si="1"/>
        <v>3.6280000000000001</v>
      </c>
      <c r="Y22" s="83">
        <f t="shared" si="1"/>
        <v>3.5620000000000003</v>
      </c>
      <c r="Z22" s="84" t="str">
        <f t="shared" si="1"/>
        <v/>
      </c>
      <c r="AA22" s="85">
        <f>SUM(AA17:AA21)</f>
        <v>109.724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5.4409999999999998</v>
      </c>
      <c r="C26" s="72">
        <v>5.3070000000000004</v>
      </c>
      <c r="D26" s="72">
        <v>5.2949999999999999</v>
      </c>
      <c r="E26" s="72">
        <v>1.57</v>
      </c>
      <c r="F26" s="72">
        <v>5.5170000000000003</v>
      </c>
      <c r="G26" s="72">
        <v>3.3359999999999999</v>
      </c>
      <c r="H26" s="72">
        <v>2.8319999999999999</v>
      </c>
      <c r="I26" s="72">
        <v>9.8550000000000004</v>
      </c>
      <c r="J26" s="72">
        <v>12.743</v>
      </c>
      <c r="K26" s="72">
        <v>8.77</v>
      </c>
      <c r="L26" s="72">
        <v>4.6349999999999998</v>
      </c>
      <c r="M26" s="72">
        <v>8.5359999999999996</v>
      </c>
      <c r="N26" s="72">
        <v>8.5280000000000005</v>
      </c>
      <c r="O26" s="72">
        <v>8.3030000000000008</v>
      </c>
      <c r="P26" s="72">
        <v>12.662000000000001</v>
      </c>
      <c r="Q26" s="72">
        <v>5.64</v>
      </c>
      <c r="R26" s="72">
        <v>2.7429999999999999</v>
      </c>
      <c r="S26" s="72">
        <v>4.53</v>
      </c>
      <c r="T26" s="72">
        <v>2.04</v>
      </c>
      <c r="U26" s="72">
        <v>3.16</v>
      </c>
      <c r="V26" s="72">
        <v>3.2679999999999998</v>
      </c>
      <c r="W26" s="72">
        <v>3.7349999999999999</v>
      </c>
      <c r="X26" s="72">
        <v>3.6280000000000001</v>
      </c>
      <c r="Y26" s="72">
        <v>10.561999999999999</v>
      </c>
      <c r="Z26" s="73"/>
      <c r="AA26" s="74">
        <f>SUM(B26:Z26)</f>
        <v>142.63600000000002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5.4409999999999998</v>
      </c>
      <c r="C28" s="57">
        <f t="shared" ref="C28:Z28" si="2">IF(LEN(C$2)&gt;0,SUM(C25:C27),"")</f>
        <v>5.3070000000000004</v>
      </c>
      <c r="D28" s="57">
        <f t="shared" si="2"/>
        <v>5.2949999999999999</v>
      </c>
      <c r="E28" s="57">
        <f t="shared" si="2"/>
        <v>1.57</v>
      </c>
      <c r="F28" s="57">
        <f t="shared" si="2"/>
        <v>5.5170000000000003</v>
      </c>
      <c r="G28" s="57">
        <f t="shared" si="2"/>
        <v>3.3359999999999999</v>
      </c>
      <c r="H28" s="57">
        <f t="shared" si="2"/>
        <v>2.8319999999999999</v>
      </c>
      <c r="I28" s="57">
        <f t="shared" si="2"/>
        <v>9.8550000000000004</v>
      </c>
      <c r="J28" s="57">
        <f t="shared" si="2"/>
        <v>12.743</v>
      </c>
      <c r="K28" s="57">
        <f t="shared" si="2"/>
        <v>8.77</v>
      </c>
      <c r="L28" s="57">
        <f t="shared" si="2"/>
        <v>4.6349999999999998</v>
      </c>
      <c r="M28" s="57">
        <f t="shared" si="2"/>
        <v>8.5359999999999996</v>
      </c>
      <c r="N28" s="57">
        <f t="shared" si="2"/>
        <v>8.5280000000000005</v>
      </c>
      <c r="O28" s="57">
        <f t="shared" si="2"/>
        <v>8.3030000000000008</v>
      </c>
      <c r="P28" s="57">
        <f t="shared" si="2"/>
        <v>12.662000000000001</v>
      </c>
      <c r="Q28" s="57">
        <f t="shared" si="2"/>
        <v>5.64</v>
      </c>
      <c r="R28" s="57">
        <f t="shared" si="2"/>
        <v>2.7429999999999999</v>
      </c>
      <c r="S28" s="57">
        <f t="shared" si="2"/>
        <v>4.53</v>
      </c>
      <c r="T28" s="57">
        <f t="shared" si="2"/>
        <v>2.04</v>
      </c>
      <c r="U28" s="57">
        <f t="shared" si="2"/>
        <v>3.16</v>
      </c>
      <c r="V28" s="57">
        <f t="shared" si="2"/>
        <v>3.2679999999999998</v>
      </c>
      <c r="W28" s="57">
        <f t="shared" si="2"/>
        <v>3.7349999999999999</v>
      </c>
      <c r="X28" s="57">
        <f t="shared" si="2"/>
        <v>3.6280000000000001</v>
      </c>
      <c r="Y28" s="57">
        <f t="shared" si="2"/>
        <v>10.561999999999999</v>
      </c>
      <c r="Z28" s="58" t="str">
        <f t="shared" si="2"/>
        <v/>
      </c>
      <c r="AA28" s="59">
        <f>SUM(AA25:AA27)</f>
        <v>142.63600000000002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5.4409999999999998</v>
      </c>
      <c r="C39" s="83">
        <f t="shared" ref="C39:Z39" si="6">IF(LEN(C$2)&gt;0,C14+C22+C36,"")</f>
        <v>5.3069999999999995</v>
      </c>
      <c r="D39" s="83">
        <f t="shared" si="6"/>
        <v>5.2949999999999999</v>
      </c>
      <c r="E39" s="83">
        <f t="shared" si="6"/>
        <v>1.57</v>
      </c>
      <c r="F39" s="83">
        <f t="shared" si="6"/>
        <v>5.5169999999999995</v>
      </c>
      <c r="G39" s="83">
        <f t="shared" si="6"/>
        <v>3.3360000000000003</v>
      </c>
      <c r="H39" s="83">
        <f t="shared" si="6"/>
        <v>2.8320000000000003</v>
      </c>
      <c r="I39" s="83">
        <f t="shared" si="6"/>
        <v>9.8550000000000004</v>
      </c>
      <c r="J39" s="83">
        <f t="shared" si="6"/>
        <v>12.743</v>
      </c>
      <c r="K39" s="83">
        <f t="shared" si="6"/>
        <v>8.77</v>
      </c>
      <c r="L39" s="83">
        <f t="shared" si="6"/>
        <v>4.6350000000000007</v>
      </c>
      <c r="M39" s="83">
        <f t="shared" si="6"/>
        <v>8.5360000000000014</v>
      </c>
      <c r="N39" s="83">
        <f t="shared" si="6"/>
        <v>8.5279999999999987</v>
      </c>
      <c r="O39" s="83">
        <f t="shared" si="6"/>
        <v>8.3030000000000008</v>
      </c>
      <c r="P39" s="83">
        <f t="shared" si="6"/>
        <v>12.661999999999999</v>
      </c>
      <c r="Q39" s="83">
        <f t="shared" si="6"/>
        <v>5.64</v>
      </c>
      <c r="R39" s="83">
        <f t="shared" si="6"/>
        <v>2.7429999999999999</v>
      </c>
      <c r="S39" s="83">
        <f t="shared" si="6"/>
        <v>4.5299999999999994</v>
      </c>
      <c r="T39" s="83">
        <f t="shared" si="6"/>
        <v>2.04</v>
      </c>
      <c r="U39" s="83">
        <f t="shared" si="6"/>
        <v>3.1599999999999993</v>
      </c>
      <c r="V39" s="83">
        <f t="shared" si="6"/>
        <v>3.2680000000000007</v>
      </c>
      <c r="W39" s="83">
        <f t="shared" si="6"/>
        <v>3.7349999999999999</v>
      </c>
      <c r="X39" s="83">
        <f t="shared" si="6"/>
        <v>3.6280000000000001</v>
      </c>
      <c r="Y39" s="83">
        <f t="shared" si="6"/>
        <v>10.562000000000001</v>
      </c>
      <c r="Z39" s="84" t="str">
        <f t="shared" si="6"/>
        <v/>
      </c>
      <c r="AA39" s="96">
        <f>SUM(B39:Z39)</f>
        <v>142.63600000000002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5.4409999999999998</v>
      </c>
      <c r="C4" s="18">
        <v>5.3070000000000004</v>
      </c>
      <c r="D4" s="18">
        <v>5.2949999999999999</v>
      </c>
      <c r="E4" s="18">
        <v>1.57</v>
      </c>
      <c r="F4" s="18">
        <v>5.5170000000000003</v>
      </c>
      <c r="G4" s="18">
        <v>3.3359999999999999</v>
      </c>
      <c r="H4" s="18">
        <v>2.8319999999999999</v>
      </c>
      <c r="I4" s="18">
        <v>9.8550000000000004</v>
      </c>
      <c r="J4" s="18">
        <v>12.743</v>
      </c>
      <c r="K4" s="18">
        <v>8.77</v>
      </c>
      <c r="L4" s="18">
        <v>4.6349999999999998</v>
      </c>
      <c r="M4" s="18">
        <v>8.5359999999999996</v>
      </c>
      <c r="N4" s="18">
        <v>8.5280000000000005</v>
      </c>
      <c r="O4" s="18">
        <v>8.3030000000000008</v>
      </c>
      <c r="P4" s="18">
        <v>12.662000000000001</v>
      </c>
      <c r="Q4" s="18">
        <v>5.64</v>
      </c>
      <c r="R4" s="18">
        <v>2.7429999999999999</v>
      </c>
      <c r="S4" s="18">
        <v>4.53</v>
      </c>
      <c r="T4" s="18">
        <v>2.04</v>
      </c>
      <c r="U4" s="18">
        <v>3.16</v>
      </c>
      <c r="V4" s="18">
        <v>3.2679999999999998</v>
      </c>
      <c r="W4" s="18">
        <v>3.7349999999999999</v>
      </c>
      <c r="X4" s="18">
        <v>3.6280000000000001</v>
      </c>
      <c r="Y4" s="18">
        <v>10.561999999999999</v>
      </c>
      <c r="Z4" s="19"/>
      <c r="AA4" s="20">
        <f>SUM(B4:Z4)</f>
        <v>142.63600000000002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46.65</v>
      </c>
      <c r="C7" s="28">
        <v>46.55</v>
      </c>
      <c r="D7" s="28">
        <v>43.53</v>
      </c>
      <c r="E7" s="28">
        <v>41.32</v>
      </c>
      <c r="F7" s="28">
        <v>41.19</v>
      </c>
      <c r="G7" s="28">
        <v>51.55</v>
      </c>
      <c r="H7" s="28">
        <v>62.45</v>
      </c>
      <c r="I7" s="28">
        <v>70.05</v>
      </c>
      <c r="J7" s="28">
        <v>59.51</v>
      </c>
      <c r="K7" s="28">
        <v>62.45</v>
      </c>
      <c r="L7" s="28">
        <v>59.41</v>
      </c>
      <c r="M7" s="28">
        <v>60.19</v>
      </c>
      <c r="N7" s="28">
        <v>59.4</v>
      </c>
      <c r="O7" s="28">
        <v>62.15</v>
      </c>
      <c r="P7" s="28">
        <v>82.78</v>
      </c>
      <c r="Q7" s="28">
        <v>81.66</v>
      </c>
      <c r="R7" s="28">
        <v>92.8</v>
      </c>
      <c r="S7" s="28">
        <v>92.8</v>
      </c>
      <c r="T7" s="28">
        <v>92.73</v>
      </c>
      <c r="U7" s="28">
        <v>92.8</v>
      </c>
      <c r="V7" s="28">
        <v>92.8</v>
      </c>
      <c r="W7" s="28">
        <v>91.26</v>
      </c>
      <c r="X7" s="28">
        <v>93.93</v>
      </c>
      <c r="Y7" s="28">
        <v>81.55</v>
      </c>
      <c r="Z7" s="29"/>
      <c r="AA7" s="30">
        <v>69.229583333333323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5.4410000000000007</v>
      </c>
      <c r="C13" s="52">
        <v>5.3070000000000004</v>
      </c>
      <c r="D13" s="52">
        <v>5.2949999999999999</v>
      </c>
      <c r="E13" s="52">
        <v>1.57</v>
      </c>
      <c r="F13" s="52">
        <v>4.2380000000000004</v>
      </c>
      <c r="G13" s="52">
        <v>3.3360000000000003</v>
      </c>
      <c r="H13" s="52">
        <v>2.3130000000000002</v>
      </c>
      <c r="I13" s="52">
        <v>9.8550000000000004</v>
      </c>
      <c r="J13" s="52">
        <v>10.603999999999999</v>
      </c>
      <c r="K13" s="52">
        <v>6.5600000000000005</v>
      </c>
      <c r="L13" s="52">
        <v>2.3940000000000001</v>
      </c>
      <c r="M13" s="52">
        <v>8.5359999999999996</v>
      </c>
      <c r="N13" s="52">
        <v>8.5280000000000005</v>
      </c>
      <c r="O13" s="52">
        <v>8.302999999999999</v>
      </c>
      <c r="P13" s="52">
        <v>10.594000000000001</v>
      </c>
      <c r="Q13" s="52">
        <v>4.6400000000000006</v>
      </c>
      <c r="R13" s="52">
        <v>1.1659999999999999</v>
      </c>
      <c r="S13" s="52">
        <v>2.7810000000000001</v>
      </c>
      <c r="T13" s="52">
        <v>2.04</v>
      </c>
      <c r="U13" s="52">
        <v>3.16</v>
      </c>
      <c r="V13" s="52">
        <v>3.2679999999999998</v>
      </c>
      <c r="W13" s="52">
        <v>1.675</v>
      </c>
      <c r="X13" s="52">
        <v>1.728</v>
      </c>
      <c r="Y13" s="52">
        <v>8.8919999999999995</v>
      </c>
      <c r="Z13" s="53"/>
      <c r="AA13" s="54">
        <f>SUM(B13:Z13)</f>
        <v>122.22399999999999</v>
      </c>
    </row>
    <row r="14" spans="1:27" ht="30" customHeight="1" thickBot="1" x14ac:dyDescent="0.25">
      <c r="A14" s="55" t="s">
        <v>10</v>
      </c>
      <c r="B14" s="56">
        <f>IF(LEN(B$2)&gt;0,SUM(B10:B13),"")</f>
        <v>5.4410000000000007</v>
      </c>
      <c r="C14" s="57">
        <f t="shared" ref="C14:Z14" si="0">IF(LEN(C$2)&gt;0,SUM(C10:C13),"")</f>
        <v>5.3070000000000004</v>
      </c>
      <c r="D14" s="57">
        <f t="shared" si="0"/>
        <v>5.2949999999999999</v>
      </c>
      <c r="E14" s="57">
        <f t="shared" si="0"/>
        <v>1.57</v>
      </c>
      <c r="F14" s="57">
        <f t="shared" si="0"/>
        <v>4.2380000000000004</v>
      </c>
      <c r="G14" s="57">
        <f t="shared" si="0"/>
        <v>3.3360000000000003</v>
      </c>
      <c r="H14" s="57">
        <f t="shared" si="0"/>
        <v>2.3130000000000002</v>
      </c>
      <c r="I14" s="57">
        <f t="shared" si="0"/>
        <v>9.8550000000000004</v>
      </c>
      <c r="J14" s="57">
        <f t="shared" si="0"/>
        <v>10.603999999999999</v>
      </c>
      <c r="K14" s="57">
        <f t="shared" si="0"/>
        <v>6.5600000000000005</v>
      </c>
      <c r="L14" s="57">
        <f t="shared" si="0"/>
        <v>2.3940000000000001</v>
      </c>
      <c r="M14" s="57">
        <f t="shared" si="0"/>
        <v>8.5359999999999996</v>
      </c>
      <c r="N14" s="57">
        <f t="shared" si="0"/>
        <v>8.5280000000000005</v>
      </c>
      <c r="O14" s="57">
        <f t="shared" si="0"/>
        <v>8.302999999999999</v>
      </c>
      <c r="P14" s="57">
        <f t="shared" si="0"/>
        <v>10.594000000000001</v>
      </c>
      <c r="Q14" s="57">
        <f t="shared" si="0"/>
        <v>4.6400000000000006</v>
      </c>
      <c r="R14" s="57">
        <f t="shared" si="0"/>
        <v>1.1659999999999999</v>
      </c>
      <c r="S14" s="57">
        <f t="shared" si="0"/>
        <v>2.7810000000000001</v>
      </c>
      <c r="T14" s="57">
        <f t="shared" si="0"/>
        <v>2.04</v>
      </c>
      <c r="U14" s="57">
        <f t="shared" si="0"/>
        <v>3.16</v>
      </c>
      <c r="V14" s="57">
        <f t="shared" si="0"/>
        <v>3.2679999999999998</v>
      </c>
      <c r="W14" s="57">
        <f t="shared" si="0"/>
        <v>1.675</v>
      </c>
      <c r="X14" s="57">
        <f t="shared" si="0"/>
        <v>1.728</v>
      </c>
      <c r="Y14" s="57">
        <f t="shared" si="0"/>
        <v>8.8919999999999995</v>
      </c>
      <c r="Z14" s="58" t="str">
        <f t="shared" si="0"/>
        <v/>
      </c>
      <c r="AA14" s="59">
        <f>SUM(AA9:AA13)</f>
        <v>122.22399999999999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0.64900000000000002</v>
      </c>
      <c r="G18" s="72"/>
      <c r="H18" s="72"/>
      <c r="I18" s="72"/>
      <c r="J18" s="72">
        <v>1.1000000000000001</v>
      </c>
      <c r="K18" s="72">
        <v>1.1120000000000001</v>
      </c>
      <c r="L18" s="72">
        <v>1.107</v>
      </c>
      <c r="M18" s="72"/>
      <c r="N18" s="72"/>
      <c r="O18" s="72"/>
      <c r="P18" s="72">
        <v>0.96499999999999997</v>
      </c>
      <c r="Q18" s="72">
        <v>1</v>
      </c>
      <c r="R18" s="72">
        <v>0.63500000000000001</v>
      </c>
      <c r="S18" s="72">
        <v>0.64900000000000002</v>
      </c>
      <c r="T18" s="72"/>
      <c r="U18" s="72"/>
      <c r="V18" s="72"/>
      <c r="W18" s="72"/>
      <c r="X18" s="72"/>
      <c r="Y18" s="72"/>
      <c r="Z18" s="73"/>
      <c r="AA18" s="74">
        <f>SUM(B18:Z18)</f>
        <v>7.2169999999999996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0.63</v>
      </c>
      <c r="G19" s="76"/>
      <c r="H19" s="76">
        <v>0.51900000000000002</v>
      </c>
      <c r="I19" s="76"/>
      <c r="J19" s="76">
        <v>1.0389999999999999</v>
      </c>
      <c r="K19" s="76">
        <v>1.0980000000000001</v>
      </c>
      <c r="L19" s="76">
        <v>1.1339999999999999</v>
      </c>
      <c r="M19" s="76"/>
      <c r="N19" s="76"/>
      <c r="O19" s="76"/>
      <c r="P19" s="76">
        <v>1.103</v>
      </c>
      <c r="Q19" s="76"/>
      <c r="R19" s="76">
        <v>0.94199999999999995</v>
      </c>
      <c r="S19" s="76">
        <v>1.1000000000000001</v>
      </c>
      <c r="T19" s="76"/>
      <c r="U19" s="76"/>
      <c r="V19" s="76"/>
      <c r="W19" s="76">
        <v>2.06</v>
      </c>
      <c r="X19" s="76">
        <v>1.9</v>
      </c>
      <c r="Y19" s="76">
        <v>1.67</v>
      </c>
      <c r="Z19" s="73"/>
      <c r="AA19" s="74">
        <f>SUM(B19:Z19)</f>
        <v>13.195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1.2789999999999999</v>
      </c>
      <c r="G22" s="83">
        <f t="shared" si="1"/>
        <v>0</v>
      </c>
      <c r="H22" s="83">
        <f t="shared" si="1"/>
        <v>0.51900000000000002</v>
      </c>
      <c r="I22" s="83">
        <f t="shared" si="1"/>
        <v>0</v>
      </c>
      <c r="J22" s="83">
        <f t="shared" si="1"/>
        <v>2.1390000000000002</v>
      </c>
      <c r="K22" s="83">
        <f t="shared" si="1"/>
        <v>2.21</v>
      </c>
      <c r="L22" s="83">
        <f t="shared" si="1"/>
        <v>2.2409999999999997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2.0680000000000001</v>
      </c>
      <c r="Q22" s="83">
        <f t="shared" si="1"/>
        <v>1</v>
      </c>
      <c r="R22" s="83">
        <f t="shared" si="1"/>
        <v>1.577</v>
      </c>
      <c r="S22" s="83">
        <f t="shared" si="1"/>
        <v>1.7490000000000001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2.06</v>
      </c>
      <c r="X22" s="83">
        <f t="shared" si="1"/>
        <v>1.9</v>
      </c>
      <c r="Y22" s="83">
        <f t="shared" si="1"/>
        <v>1.67</v>
      </c>
      <c r="Z22" s="84">
        <f t="shared" si="1"/>
        <v>0</v>
      </c>
      <c r="AA22" s="85">
        <f t="shared" si="1"/>
        <v>20.411999999999999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5.4409999999999998</v>
      </c>
      <c r="C26" s="72">
        <v>5.3070000000000004</v>
      </c>
      <c r="D26" s="72">
        <v>5.2949999999999999</v>
      </c>
      <c r="E26" s="72">
        <v>1.57</v>
      </c>
      <c r="F26" s="72">
        <v>5.5170000000000003</v>
      </c>
      <c r="G26" s="72">
        <v>3.3359999999999999</v>
      </c>
      <c r="H26" s="72">
        <v>2.8319999999999999</v>
      </c>
      <c r="I26" s="72">
        <v>9.8550000000000004</v>
      </c>
      <c r="J26" s="72">
        <v>12.743</v>
      </c>
      <c r="K26" s="72">
        <v>8.77</v>
      </c>
      <c r="L26" s="72">
        <v>4.6349999999999998</v>
      </c>
      <c r="M26" s="72">
        <v>8.5359999999999996</v>
      </c>
      <c r="N26" s="72">
        <v>8.5280000000000005</v>
      </c>
      <c r="O26" s="72">
        <v>8.3030000000000008</v>
      </c>
      <c r="P26" s="72">
        <v>12.662000000000001</v>
      </c>
      <c r="Q26" s="72">
        <v>5.64</v>
      </c>
      <c r="R26" s="72">
        <v>2.7429999999999999</v>
      </c>
      <c r="S26" s="72">
        <v>4.53</v>
      </c>
      <c r="T26" s="72">
        <v>2.04</v>
      </c>
      <c r="U26" s="72">
        <v>3.16</v>
      </c>
      <c r="V26" s="72">
        <v>3.2679999999999998</v>
      </c>
      <c r="W26" s="72">
        <v>3.7349999999999999</v>
      </c>
      <c r="X26" s="72">
        <v>3.6280000000000001</v>
      </c>
      <c r="Y26" s="72">
        <v>10.561999999999999</v>
      </c>
      <c r="Z26" s="73"/>
      <c r="AA26" s="74">
        <f>SUM(B26:Z26)</f>
        <v>142.63600000000002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5.4409999999999998</v>
      </c>
      <c r="C28" s="57">
        <f t="shared" si="2"/>
        <v>5.3070000000000004</v>
      </c>
      <c r="D28" s="57">
        <f t="shared" si="2"/>
        <v>5.2949999999999999</v>
      </c>
      <c r="E28" s="57">
        <f t="shared" si="2"/>
        <v>1.57</v>
      </c>
      <c r="F28" s="57">
        <f t="shared" si="2"/>
        <v>5.5170000000000003</v>
      </c>
      <c r="G28" s="57">
        <f t="shared" si="2"/>
        <v>3.3359999999999999</v>
      </c>
      <c r="H28" s="57">
        <f t="shared" si="2"/>
        <v>2.8319999999999999</v>
      </c>
      <c r="I28" s="57">
        <f t="shared" si="2"/>
        <v>9.8550000000000004</v>
      </c>
      <c r="J28" s="57">
        <f t="shared" si="2"/>
        <v>12.743</v>
      </c>
      <c r="K28" s="57">
        <f t="shared" si="2"/>
        <v>8.77</v>
      </c>
      <c r="L28" s="57">
        <f t="shared" si="2"/>
        <v>4.6349999999999998</v>
      </c>
      <c r="M28" s="57">
        <f t="shared" si="2"/>
        <v>8.5359999999999996</v>
      </c>
      <c r="N28" s="57">
        <f t="shared" si="2"/>
        <v>8.5280000000000005</v>
      </c>
      <c r="O28" s="57">
        <f t="shared" si="2"/>
        <v>8.3030000000000008</v>
      </c>
      <c r="P28" s="57">
        <f t="shared" si="2"/>
        <v>12.662000000000001</v>
      </c>
      <c r="Q28" s="57">
        <f t="shared" si="2"/>
        <v>5.64</v>
      </c>
      <c r="R28" s="57">
        <f t="shared" si="2"/>
        <v>2.7429999999999999</v>
      </c>
      <c r="S28" s="57">
        <f t="shared" si="2"/>
        <v>4.53</v>
      </c>
      <c r="T28" s="57">
        <f t="shared" si="2"/>
        <v>2.04</v>
      </c>
      <c r="U28" s="57">
        <f t="shared" si="2"/>
        <v>3.16</v>
      </c>
      <c r="V28" s="57">
        <f t="shared" si="2"/>
        <v>3.2679999999999998</v>
      </c>
      <c r="W28" s="57">
        <f t="shared" si="2"/>
        <v>3.7349999999999999</v>
      </c>
      <c r="X28" s="57">
        <f t="shared" si="2"/>
        <v>3.6280000000000001</v>
      </c>
      <c r="Y28" s="57">
        <f t="shared" si="2"/>
        <v>10.561999999999999</v>
      </c>
      <c r="Z28" s="58">
        <f t="shared" si="2"/>
        <v>0</v>
      </c>
      <c r="AA28" s="59">
        <f t="shared" si="2"/>
        <v>142.63600000000002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5.4410000000000007</v>
      </c>
      <c r="C39" s="83">
        <f t="shared" ref="C39:Z39" si="6">SUM(C10:C13)+C22+C36</f>
        <v>5.3070000000000004</v>
      </c>
      <c r="D39" s="83">
        <f t="shared" si="6"/>
        <v>5.2949999999999999</v>
      </c>
      <c r="E39" s="83">
        <f t="shared" si="6"/>
        <v>1.57</v>
      </c>
      <c r="F39" s="83">
        <f t="shared" si="6"/>
        <v>5.5170000000000003</v>
      </c>
      <c r="G39" s="83">
        <f t="shared" si="6"/>
        <v>3.3360000000000003</v>
      </c>
      <c r="H39" s="83">
        <f t="shared" si="6"/>
        <v>2.8320000000000003</v>
      </c>
      <c r="I39" s="83">
        <f t="shared" si="6"/>
        <v>9.8550000000000004</v>
      </c>
      <c r="J39" s="83">
        <f t="shared" si="6"/>
        <v>12.742999999999999</v>
      </c>
      <c r="K39" s="83">
        <f t="shared" si="6"/>
        <v>8.77</v>
      </c>
      <c r="L39" s="83">
        <f t="shared" si="6"/>
        <v>4.6349999999999998</v>
      </c>
      <c r="M39" s="83">
        <f t="shared" si="6"/>
        <v>8.5359999999999996</v>
      </c>
      <c r="N39" s="83">
        <f t="shared" si="6"/>
        <v>8.5280000000000005</v>
      </c>
      <c r="O39" s="83">
        <f t="shared" si="6"/>
        <v>8.302999999999999</v>
      </c>
      <c r="P39" s="83">
        <f t="shared" si="6"/>
        <v>12.662000000000001</v>
      </c>
      <c r="Q39" s="83">
        <f t="shared" si="6"/>
        <v>5.6400000000000006</v>
      </c>
      <c r="R39" s="83">
        <f t="shared" si="6"/>
        <v>2.7429999999999999</v>
      </c>
      <c r="S39" s="83">
        <f t="shared" si="6"/>
        <v>4.53</v>
      </c>
      <c r="T39" s="83">
        <f t="shared" si="6"/>
        <v>2.04</v>
      </c>
      <c r="U39" s="83">
        <f t="shared" si="6"/>
        <v>3.16</v>
      </c>
      <c r="V39" s="83">
        <f t="shared" si="6"/>
        <v>3.2679999999999998</v>
      </c>
      <c r="W39" s="83">
        <f t="shared" si="6"/>
        <v>3.7350000000000003</v>
      </c>
      <c r="X39" s="83">
        <f t="shared" si="6"/>
        <v>3.6280000000000001</v>
      </c>
      <c r="Y39" s="83">
        <f t="shared" si="6"/>
        <v>10.561999999999999</v>
      </c>
      <c r="Z39" s="84">
        <f t="shared" si="6"/>
        <v>0</v>
      </c>
      <c r="AA39" s="96">
        <f>SUM(B39:Z39)</f>
        <v>142.63600000000002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2020-11-26T13:47:36Z</dcterms:created>
  <dcterms:modified xsi:type="dcterms:W3CDTF">2020-11-26T13:47:37Z</dcterms:modified>
</cp:coreProperties>
</file>