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<sst xmlns="http://schemas.openxmlformats.org/spreadsheetml/2006/main" count="74" uniqueCount="41">
  <si>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25/11/2020 16:01:28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</si>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</sst>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20.914000000000001</c:v>
                </c:pt>
                <c:pt idx="7">
                  <c:v>3</c:v>
                </c:pt>
                <c:pt idx="8">
                  <c:v>15</c:v>
                </c:pt>
                <c:pt idx="13">
                  <c:v>100</c:v>
                </c:pt>
                <c:pt idx="14">
                  <c:v>15</c:v>
                </c:pt>
                <c:pt idx="22">
                  <c:v>115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3.2730000000000001</c:v>
                </c:pt>
                <c:pt idx="1">
                  <c:v>6.0110000000000001</c:v>
                </c:pt>
                <c:pt idx="2">
                  <c:v>6.867</c:v>
                </c:pt>
                <c:pt idx="3">
                  <c:v>6.9169999999999998</c:v>
                </c:pt>
                <c:pt idx="4">
                  <c:v>5.3570000000000002</c:v>
                </c:pt>
                <c:pt idx="5">
                  <c:v>10.914</c:v>
                </c:pt>
                <c:pt idx="7">
                  <c:v>9.3230000000000004</c:v>
                </c:pt>
                <c:pt idx="8">
                  <c:v>10.023999999999999</c:v>
                </c:pt>
                <c:pt idx="9">
                  <c:v>11.024000000000001</c:v>
                </c:pt>
                <c:pt idx="10">
                  <c:v>9.8049999999999997</c:v>
                </c:pt>
                <c:pt idx="11">
                  <c:v>12.299999999999999</c:v>
                </c:pt>
                <c:pt idx="12">
                  <c:v>9.161999999999999</c:v>
                </c:pt>
                <c:pt idx="13">
                  <c:v>1.105</c:v>
                </c:pt>
                <c:pt idx="14">
                  <c:v>8.6310000000000002</c:v>
                </c:pt>
                <c:pt idx="15">
                  <c:v>4.7730000000000006</c:v>
                </c:pt>
                <c:pt idx="16">
                  <c:v>7.5409999999999995</c:v>
                </c:pt>
                <c:pt idx="17">
                  <c:v>5.1360000000000001</c:v>
                </c:pt>
                <c:pt idx="18">
                  <c:v>6.7450000000000001</c:v>
                </c:pt>
                <c:pt idx="19">
                  <c:v>10.881</c:v>
                </c:pt>
                <c:pt idx="20">
                  <c:v>11.617000000000001</c:v>
                </c:pt>
                <c:pt idx="21">
                  <c:v>7.7069999999999999</c:v>
                </c:pt>
                <c:pt idx="22">
                  <c:v>11.829000000000001</c:v>
                </c:pt>
                <c:pt idx="23">
                  <c:v>17.975999999999999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8380384"/>
        <c:axId val="418380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3.9489999999999998</c:v>
                </c:pt>
                <c:pt idx="1">
                  <c:v>6.4560000000000004</c:v>
                </c:pt>
                <c:pt idx="2">
                  <c:v>7.3220000000000001</c:v>
                </c:pt>
                <c:pt idx="3">
                  <c:v>7.3570000000000002</c:v>
                </c:pt>
                <c:pt idx="4">
                  <c:v>6.3090000000000002</c:v>
                </c:pt>
                <c:pt idx="5">
                  <c:v>12.032</c:v>
                </c:pt>
                <c:pt idx="6">
                  <c:v>22.359000000000002</c:v>
                </c:pt>
                <c:pt idx="7">
                  <c:v>14.981</c:v>
                </c:pt>
                <c:pt idx="8">
                  <c:v>27.588000000000001</c:v>
                </c:pt>
                <c:pt idx="9">
                  <c:v>13.502000000000001</c:v>
                </c:pt>
                <c:pt idx="10">
                  <c:v>12.201000000000001</c:v>
                </c:pt>
                <c:pt idx="11">
                  <c:v>14.622</c:v>
                </c:pt>
                <c:pt idx="12">
                  <c:v>11.702999999999999</c:v>
                </c:pt>
                <c:pt idx="13">
                  <c:v>103.575</c:v>
                </c:pt>
                <c:pt idx="14">
                  <c:v>25.899000000000001</c:v>
                </c:pt>
                <c:pt idx="15">
                  <c:v>7.133</c:v>
                </c:pt>
                <c:pt idx="16">
                  <c:v>8.9410000000000007</c:v>
                </c:pt>
                <c:pt idx="17">
                  <c:v>6.5010000000000003</c:v>
                </c:pt>
                <c:pt idx="18">
                  <c:v>7.9770000000000003</c:v>
                </c:pt>
                <c:pt idx="19">
                  <c:v>12.236000000000001</c:v>
                </c:pt>
                <c:pt idx="20">
                  <c:v>12.75</c:v>
                </c:pt>
                <c:pt idx="21">
                  <c:v>8.4280000000000008</c:v>
                </c:pt>
                <c:pt idx="22">
                  <c:v>127.494</c:v>
                </c:pt>
                <c:pt idx="23">
                  <c:v>118.69799999999999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380384"/>
        <c:axId val="418380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47.3</c:v>
                </c:pt>
                <c:pt idx="1">
                  <c:v>43.25</c:v>
                </c:pt>
                <c:pt idx="2">
                  <c:v>31.2</c:v>
                </c:pt>
                <c:pt idx="3">
                  <c:v>29.27</c:v>
                </c:pt>
                <c:pt idx="4">
                  <c:v>31.3</c:v>
                </c:pt>
                <c:pt idx="5">
                  <c:v>46.03</c:v>
                </c:pt>
                <c:pt idx="6">
                  <c:v>57.21</c:v>
                </c:pt>
                <c:pt idx="7">
                  <c:v>68.45</c:v>
                </c:pt>
                <c:pt idx="8">
                  <c:v>62.01</c:v>
                </c:pt>
                <c:pt idx="9">
                  <c:v>62.01</c:v>
                </c:pt>
                <c:pt idx="10">
                  <c:v>51.64</c:v>
                </c:pt>
                <c:pt idx="11">
                  <c:v>52.06</c:v>
                </c:pt>
                <c:pt idx="12">
                  <c:v>56.4</c:v>
                </c:pt>
                <c:pt idx="13">
                  <c:v>51.9</c:v>
                </c:pt>
                <c:pt idx="14">
                  <c:v>60.71</c:v>
                </c:pt>
                <c:pt idx="15">
                  <c:v>69.25</c:v>
                </c:pt>
                <c:pt idx="16">
                  <c:v>79.05</c:v>
                </c:pt>
                <c:pt idx="17">
                  <c:v>79.239999999999995</c:v>
                </c:pt>
                <c:pt idx="18">
                  <c:v>82.6</c:v>
                </c:pt>
                <c:pt idx="19">
                  <c:v>76.62</c:v>
                </c:pt>
                <c:pt idx="20">
                  <c:v>66.239999999999995</c:v>
                </c:pt>
                <c:pt idx="21">
                  <c:v>58.56</c:v>
                </c:pt>
                <c:pt idx="22">
                  <c:v>50.87</c:v>
                </c:pt>
                <c:pt idx="23">
                  <c:v>46.65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381560"/>
        <c:axId val="418381168"/>
      </c:lineChart>
      <c:catAx>
        <c:axId val="41838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380776"/>
        <c:crosses val="autoZero"/>
        <c:auto val="1"/>
        <c:lblAlgn val="ctr"/>
        <c:lblOffset val="100"/>
        <c:noMultiLvlLbl val="0"/>
      </c:catAx>
      <c:valAx>
        <c:axId val="41838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380384"/>
        <c:crosses val="autoZero"/>
        <c:crossBetween val="between"/>
      </c:valAx>
      <c:valAx>
        <c:axId val="418381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381560"/>
        <c:crosses val="max"/>
        <c:crossBetween val="between"/>
      </c:valAx>
      <c:catAx>
        <c:axId val="418381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381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44161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368.91399999999999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194.91800000000001</v>
          </cell>
        </row>
        <row r="25">
          <cell r="C25">
            <v>0</v>
          </cell>
        </row>
        <row r="26">
          <cell r="C26">
            <v>28.25</v>
          </cell>
        </row>
        <row r="27">
          <cell r="C27">
            <v>7.931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119.751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351</v>
          </cell>
        </row>
        <row r="40">
          <cell r="C40">
            <v>0</v>
          </cell>
        </row>
        <row r="41">
          <cell r="C41">
            <v>129.262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47.3</v>
          </cell>
          <cell r="C7">
            <v>43.25</v>
          </cell>
          <cell r="D7">
            <v>31.2</v>
          </cell>
          <cell r="E7">
            <v>29.27</v>
          </cell>
          <cell r="F7">
            <v>31.3</v>
          </cell>
          <cell r="G7">
            <v>46.03</v>
          </cell>
          <cell r="H7">
            <v>57.21</v>
          </cell>
          <cell r="I7">
            <v>68.45</v>
          </cell>
          <cell r="J7">
            <v>62.01</v>
          </cell>
          <cell r="K7">
            <v>62.01</v>
          </cell>
          <cell r="L7">
            <v>51.64</v>
          </cell>
          <cell r="M7">
            <v>52.06</v>
          </cell>
          <cell r="N7">
            <v>56.4</v>
          </cell>
          <cell r="O7">
            <v>51.9</v>
          </cell>
          <cell r="P7">
            <v>60.71</v>
          </cell>
          <cell r="Q7">
            <v>69.25</v>
          </cell>
          <cell r="R7">
            <v>79.05</v>
          </cell>
          <cell r="S7">
            <v>79.239999999999995</v>
          </cell>
          <cell r="T7">
            <v>82.6</v>
          </cell>
          <cell r="U7">
            <v>76.62</v>
          </cell>
          <cell r="V7">
            <v>66.239999999999995</v>
          </cell>
          <cell r="W7">
            <v>58.56</v>
          </cell>
          <cell r="X7">
            <v>50.87</v>
          </cell>
          <cell r="Y7">
            <v>46.65</v>
          </cell>
        </row>
        <row r="26">
          <cell r="O26">
            <v>100</v>
          </cell>
          <cell r="P26">
            <v>15</v>
          </cell>
          <cell r="X26">
            <v>115</v>
          </cell>
          <cell r="Y26">
            <v>100</v>
          </cell>
        </row>
        <row r="29">
          <cell r="H29">
            <v>3</v>
          </cell>
          <cell r="I29">
            <v>3</v>
          </cell>
          <cell r="J29">
            <v>15</v>
          </cell>
        </row>
        <row r="38">
          <cell r="H38">
            <v>17.914000000000001</v>
          </cell>
        </row>
        <row r="59">
          <cell r="B59">
            <v>3.2730000000000001</v>
          </cell>
          <cell r="C59">
            <v>6.0110000000000001</v>
          </cell>
          <cell r="D59">
            <v>6.867</v>
          </cell>
          <cell r="E59">
            <v>6.9169999999999998</v>
          </cell>
          <cell r="F59">
            <v>5.3570000000000002</v>
          </cell>
          <cell r="G59">
            <v>10.914</v>
          </cell>
          <cell r="I59">
            <v>9.3230000000000004</v>
          </cell>
          <cell r="J59">
            <v>10.023999999999999</v>
          </cell>
          <cell r="K59">
            <v>11.024000000000001</v>
          </cell>
          <cell r="L59">
            <v>9.8049999999999997</v>
          </cell>
          <cell r="M59">
            <v>12.299999999999999</v>
          </cell>
          <cell r="N59">
            <v>9.161999999999999</v>
          </cell>
          <cell r="O59">
            <v>1.105</v>
          </cell>
          <cell r="P59">
            <v>8.6310000000000002</v>
          </cell>
          <cell r="Q59">
            <v>4.7730000000000006</v>
          </cell>
          <cell r="R59">
            <v>7.5409999999999995</v>
          </cell>
          <cell r="S59">
            <v>5.1360000000000001</v>
          </cell>
          <cell r="T59">
            <v>6.7450000000000001</v>
          </cell>
          <cell r="U59">
            <v>10.881</v>
          </cell>
          <cell r="V59">
            <v>11.617000000000001</v>
          </cell>
          <cell r="W59">
            <v>7.7069999999999999</v>
          </cell>
          <cell r="X59">
            <v>11.829000000000001</v>
          </cell>
          <cell r="Y59">
            <v>17.975999999999999</v>
          </cell>
        </row>
        <row r="65">
          <cell r="B65">
            <v>0.65400000000000003</v>
          </cell>
          <cell r="C65">
            <v>0.44500000000000001</v>
          </cell>
          <cell r="D65">
            <v>0.45500000000000002</v>
          </cell>
          <cell r="E65">
            <v>0.44</v>
          </cell>
          <cell r="F65">
            <v>0.47599999999999998</v>
          </cell>
          <cell r="G65">
            <v>1.1180000000000001</v>
          </cell>
          <cell r="H65">
            <v>1.4450000000000001</v>
          </cell>
          <cell r="I65">
            <v>1.857</v>
          </cell>
          <cell r="J65">
            <v>1.7550000000000001</v>
          </cell>
          <cell r="K65">
            <v>1.6619999999999999</v>
          </cell>
          <cell r="L65">
            <v>1.5779999999999998</v>
          </cell>
          <cell r="M65">
            <v>1.5030000000000001</v>
          </cell>
          <cell r="N65">
            <v>1.7209999999999999</v>
          </cell>
          <cell r="O65">
            <v>1.627</v>
          </cell>
          <cell r="P65">
            <v>1.446</v>
          </cell>
          <cell r="Q65">
            <v>1.5270000000000001</v>
          </cell>
          <cell r="R65">
            <v>1.4</v>
          </cell>
          <cell r="S65">
            <v>1.365</v>
          </cell>
          <cell r="T65">
            <v>1.232</v>
          </cell>
          <cell r="U65">
            <v>1.355</v>
          </cell>
          <cell r="V65">
            <v>1.133</v>
          </cell>
          <cell r="W65">
            <v>0.66900000000000004</v>
          </cell>
          <cell r="X65">
            <v>0.66500000000000004</v>
          </cell>
          <cell r="Y65">
            <v>0.72199999999999998</v>
          </cell>
        </row>
        <row r="66">
          <cell r="B66">
            <v>2.1999999999999999E-2</v>
          </cell>
          <cell r="F66">
            <v>0.47600000000000003</v>
          </cell>
          <cell r="I66">
            <v>0.80100000000000005</v>
          </cell>
          <cell r="J66">
            <v>0.80900000000000005</v>
          </cell>
          <cell r="K66">
            <v>0.81599999999999995</v>
          </cell>
          <cell r="L66">
            <v>0.81799999999999995</v>
          </cell>
          <cell r="M66">
            <v>0.81899999999999995</v>
          </cell>
          <cell r="N66">
            <v>0.82</v>
          </cell>
          <cell r="O66">
            <v>0.84299999999999997</v>
          </cell>
          <cell r="P66">
            <v>0.82199999999999995</v>
          </cell>
          <cell r="Q66">
            <v>0.83299999999999996</v>
          </cell>
          <cell r="W66">
            <v>5.1999999999999998E-2</v>
          </cell>
        </row>
      </sheetData>
      <sheetData sheetId="15">
        <row r="25">
          <cell r="H25">
            <v>3</v>
          </cell>
          <cell r="I25">
            <v>3</v>
          </cell>
          <cell r="O25">
            <v>100</v>
          </cell>
          <cell r="P25">
            <v>15</v>
          </cell>
          <cell r="X25">
            <v>115</v>
          </cell>
          <cell r="Y25">
            <v>100</v>
          </cell>
        </row>
        <row r="26">
          <cell r="J26">
            <v>15</v>
          </cell>
        </row>
        <row r="59">
          <cell r="B59">
            <v>3.9489999999999998</v>
          </cell>
          <cell r="C59">
            <v>6.4340000000000002</v>
          </cell>
          <cell r="D59">
            <v>7.3000000000000007</v>
          </cell>
          <cell r="E59">
            <v>7.3359999999999994</v>
          </cell>
          <cell r="F59">
            <v>6.3090000000000011</v>
          </cell>
          <cell r="G59">
            <v>5.53</v>
          </cell>
          <cell r="H59">
            <v>6.4850000000000003</v>
          </cell>
          <cell r="I59">
            <v>5.4770000000000003</v>
          </cell>
          <cell r="J59">
            <v>5.351</v>
          </cell>
          <cell r="K59">
            <v>4.8780000000000001</v>
          </cell>
          <cell r="L59">
            <v>4.8529999999999998</v>
          </cell>
          <cell r="M59">
            <v>4.4749999999999996</v>
          </cell>
          <cell r="N59">
            <v>2.2610000000000001</v>
          </cell>
          <cell r="O59">
            <v>3.5750000000000002</v>
          </cell>
          <cell r="P59">
            <v>4.2789999999999999</v>
          </cell>
          <cell r="Q59">
            <v>5.7570000000000006</v>
          </cell>
          <cell r="R59">
            <v>5.5779999999999994</v>
          </cell>
          <cell r="S59">
            <v>5.1029999999999998</v>
          </cell>
          <cell r="T59">
            <v>5.2469999999999999</v>
          </cell>
          <cell r="U59">
            <v>5.46</v>
          </cell>
          <cell r="V59">
            <v>4.4450000000000003</v>
          </cell>
          <cell r="W59">
            <v>3.282</v>
          </cell>
          <cell r="X59">
            <v>5.133</v>
          </cell>
          <cell r="Y59">
            <v>10.765000000000001</v>
          </cell>
        </row>
        <row r="66">
          <cell r="C66">
            <v>2.1999999999999999E-2</v>
          </cell>
          <cell r="D66">
            <v>2.1999999999999999E-2</v>
          </cell>
          <cell r="E66">
            <v>2.1000000000000001E-2</v>
          </cell>
          <cell r="G66">
            <v>6.5020000000000007</v>
          </cell>
          <cell r="H66">
            <v>12.874000000000001</v>
          </cell>
          <cell r="I66">
            <v>6.5039999999999996</v>
          </cell>
          <cell r="J66">
            <v>7.2370000000000001</v>
          </cell>
          <cell r="K66">
            <v>8.6240000000000006</v>
          </cell>
          <cell r="L66">
            <v>7.3479999999999999</v>
          </cell>
          <cell r="M66">
            <v>10.147</v>
          </cell>
          <cell r="N66">
            <v>9.4420000000000002</v>
          </cell>
          <cell r="P66">
            <v>6.6199999999999992</v>
          </cell>
          <cell r="Q66">
            <v>1.3760000000000001</v>
          </cell>
          <cell r="R66">
            <v>3.363</v>
          </cell>
          <cell r="S66">
            <v>1.3980000000000001</v>
          </cell>
          <cell r="T66">
            <v>2.7300000000000004</v>
          </cell>
          <cell r="U66">
            <v>6.7759999999999998</v>
          </cell>
          <cell r="V66">
            <v>8.3049999999999997</v>
          </cell>
          <cell r="W66">
            <v>5.1459999999999999</v>
          </cell>
          <cell r="X66">
            <v>7.3609999999999998</v>
          </cell>
          <cell r="Y66">
            <v>7.9329999999999998</v>
          </cell>
        </row>
      </sheetData>
      <sheetData sheetId="16">
        <row r="7">
          <cell r="B7">
            <v>47.3</v>
          </cell>
          <cell r="C7">
            <v>43.25</v>
          </cell>
          <cell r="D7">
            <v>31.2</v>
          </cell>
          <cell r="E7">
            <v>29.27</v>
          </cell>
          <cell r="F7">
            <v>31.3</v>
          </cell>
          <cell r="G7">
            <v>46.03</v>
          </cell>
          <cell r="H7">
            <v>57.21</v>
          </cell>
          <cell r="I7">
            <v>68.45</v>
          </cell>
          <cell r="J7">
            <v>62.01</v>
          </cell>
          <cell r="K7">
            <v>62.01</v>
          </cell>
          <cell r="L7">
            <v>51.64</v>
          </cell>
          <cell r="M7">
            <v>52.06</v>
          </cell>
          <cell r="N7">
            <v>56.4</v>
          </cell>
          <cell r="O7">
            <v>51.9</v>
          </cell>
          <cell r="P7">
            <v>60.71</v>
          </cell>
          <cell r="Q7">
            <v>69.25</v>
          </cell>
          <cell r="R7">
            <v>79.05</v>
          </cell>
          <cell r="S7">
            <v>79.239999999999995</v>
          </cell>
          <cell r="T7">
            <v>82.6</v>
          </cell>
          <cell r="U7">
            <v>76.62</v>
          </cell>
          <cell r="V7">
            <v>66.239999999999995</v>
          </cell>
          <cell r="W7">
            <v>58.56</v>
          </cell>
          <cell r="X7">
            <v>50.87</v>
          </cell>
          <cell r="Y7">
            <v>46.65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VOLTERRA</v>
          </cell>
        </row>
        <row r="34">
          <cell r="A34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44161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44162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44162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3.9489999999999998</v>
      </c>
      <c r="C4" s="18">
        <v>6.4560000000000004</v>
      </c>
      <c r="D4" s="18">
        <v>7.3220000000000001</v>
      </c>
      <c r="E4" s="18">
        <v>7.3570000000000002</v>
      </c>
      <c r="F4" s="18">
        <v>6.3090000000000002</v>
      </c>
      <c r="G4" s="18">
        <v>12.032</v>
      </c>
      <c r="H4" s="18">
        <v>22.359000000000002</v>
      </c>
      <c r="I4" s="18">
        <v>14.981</v>
      </c>
      <c r="J4" s="18">
        <v>27.588000000000001</v>
      </c>
      <c r="K4" s="18">
        <v>13.502000000000001</v>
      </c>
      <c r="L4" s="18">
        <v>12.201000000000001</v>
      </c>
      <c r="M4" s="18">
        <v>14.622</v>
      </c>
      <c r="N4" s="18">
        <v>11.702999999999999</v>
      </c>
      <c r="O4" s="18">
        <v>103.575</v>
      </c>
      <c r="P4" s="18">
        <v>25.899000000000001</v>
      </c>
      <c r="Q4" s="18">
        <v>7.133</v>
      </c>
      <c r="R4" s="18">
        <v>8.9410000000000007</v>
      </c>
      <c r="S4" s="18">
        <v>6.5010000000000003</v>
      </c>
      <c r="T4" s="18">
        <v>7.9770000000000003</v>
      </c>
      <c r="U4" s="18">
        <v>12.236000000000001</v>
      </c>
      <c r="V4" s="18">
        <v>12.75</v>
      </c>
      <c r="W4" s="18">
        <v>8.4280000000000008</v>
      </c>
      <c r="X4" s="18">
        <v>127.494</v>
      </c>
      <c r="Y4" s="18">
        <v>118.69799999999999</v>
      </c>
      <c r="Z4" s="19"/>
      <c r="AA4" s="20">
        <f>SUM(B4:Z4)</f>
        <v>600.01299999999992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47.3</v>
      </c>
      <c r="C7" s="28">
        <v>43.25</v>
      </c>
      <c r="D7" s="28">
        <v>31.2</v>
      </c>
      <c r="E7" s="28">
        <v>29.27</v>
      </c>
      <c r="F7" s="28">
        <v>31.3</v>
      </c>
      <c r="G7" s="28">
        <v>46.03</v>
      </c>
      <c r="H7" s="28">
        <v>57.21</v>
      </c>
      <c r="I7" s="28">
        <v>68.45</v>
      </c>
      <c r="J7" s="28">
        <v>62.01</v>
      </c>
      <c r="K7" s="28">
        <v>62.01</v>
      </c>
      <c r="L7" s="28">
        <v>51.64</v>
      </c>
      <c r="M7" s="28">
        <v>52.06</v>
      </c>
      <c r="N7" s="28">
        <v>56.4</v>
      </c>
      <c r="O7" s="28">
        <v>51.9</v>
      </c>
      <c r="P7" s="28">
        <v>60.71</v>
      </c>
      <c r="Q7" s="28">
        <v>69.25</v>
      </c>
      <c r="R7" s="28">
        <v>79.05</v>
      </c>
      <c r="S7" s="28">
        <v>79.239999999999995</v>
      </c>
      <c r="T7" s="28">
        <v>82.6</v>
      </c>
      <c r="U7" s="28">
        <v>76.62</v>
      </c>
      <c r="V7" s="28">
        <v>66.239999999999995</v>
      </c>
      <c r="W7" s="28">
        <v>58.56</v>
      </c>
      <c r="X7" s="28">
        <v>50.87</v>
      </c>
      <c r="Y7" s="28">
        <v>46.65</v>
      </c>
      <c r="Z7" s="29"/>
      <c r="AA7" s="30">
        <f>IF(SUM(GR_MAINLAND_MCP_SUM_SELL)&lt;&gt;0,AVERAGEIF(GR_MAINLAND_MCP_SUM_SELL,"&lt;&gt;"""),"")</f>
        <v>56.659166666666664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20.914000000000001</v>
      </c>
      <c r="I11" s="47">
        <v>3</v>
      </c>
      <c r="J11" s="47">
        <v>15</v>
      </c>
      <c r="K11" s="47"/>
      <c r="L11" s="47"/>
      <c r="M11" s="47"/>
      <c r="N11" s="47"/>
      <c r="O11" s="47">
        <v>100</v>
      </c>
      <c r="P11" s="47">
        <v>15</v>
      </c>
      <c r="Q11" s="47"/>
      <c r="R11" s="47"/>
      <c r="S11" s="47"/>
      <c r="T11" s="47"/>
      <c r="U11" s="47"/>
      <c r="V11" s="47"/>
      <c r="W11" s="47"/>
      <c r="X11" s="47">
        <v>115</v>
      </c>
      <c r="Y11" s="47">
        <v>100</v>
      </c>
      <c r="Z11" s="48"/>
      <c r="AA11" s="49">
        <f>SUM(B11:Z11)</f>
        <v>368.91399999999999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3.2730000000000001</v>
      </c>
      <c r="C13" s="52">
        <v>6.0110000000000001</v>
      </c>
      <c r="D13" s="52">
        <v>6.867</v>
      </c>
      <c r="E13" s="52">
        <v>6.9169999999999998</v>
      </c>
      <c r="F13" s="52">
        <v>5.3570000000000002</v>
      </c>
      <c r="G13" s="52">
        <v>10.914</v>
      </c>
      <c r="H13" s="52"/>
      <c r="I13" s="52">
        <v>9.3230000000000004</v>
      </c>
      <c r="J13" s="52">
        <v>10.023999999999999</v>
      </c>
      <c r="K13" s="52">
        <v>11.024000000000001</v>
      </c>
      <c r="L13" s="52">
        <v>9.8049999999999997</v>
      </c>
      <c r="M13" s="52">
        <v>12.299999999999999</v>
      </c>
      <c r="N13" s="52">
        <v>9.161999999999999</v>
      </c>
      <c r="O13" s="52">
        <v>1.105</v>
      </c>
      <c r="P13" s="52">
        <v>8.6310000000000002</v>
      </c>
      <c r="Q13" s="52">
        <v>4.7730000000000006</v>
      </c>
      <c r="R13" s="52">
        <v>7.5409999999999995</v>
      </c>
      <c r="S13" s="52">
        <v>5.1360000000000001</v>
      </c>
      <c r="T13" s="52">
        <v>6.7450000000000001</v>
      </c>
      <c r="U13" s="52">
        <v>10.881</v>
      </c>
      <c r="V13" s="52">
        <v>11.617000000000001</v>
      </c>
      <c r="W13" s="52">
        <v>7.7069999999999999</v>
      </c>
      <c r="X13" s="52">
        <v>11.829000000000001</v>
      </c>
      <c r="Y13" s="52">
        <v>17.975999999999999</v>
      </c>
      <c r="Z13" s="53"/>
      <c r="AA13" s="54">
        <f>SUM(B13:Z13)</f>
        <v>194.91800000000001</v>
      </c>
    </row>
    <row r="14" spans="1:27" ht="30" customHeight="1" thickBot="1" x14ac:dyDescent="0.25">
      <c r="A14" s="55" t="s">
        <v>10</v>
      </c>
      <c r="B14" s="56">
        <f>IF(LEN(B$2)&gt;0,SUM(B10:B13),"")</f>
        <v>3.2730000000000001</v>
      </c>
      <c r="C14" s="57">
        <f t="shared" ref="C14:Z14" si="0">IF(LEN(C$2)&gt;0,SUM(C10:C13),"")</f>
        <v>6.0110000000000001</v>
      </c>
      <c r="D14" s="57">
        <f t="shared" si="0"/>
        <v>6.867</v>
      </c>
      <c r="E14" s="57">
        <f t="shared" si="0"/>
        <v>6.9169999999999998</v>
      </c>
      <c r="F14" s="57">
        <f t="shared" si="0"/>
        <v>5.3570000000000002</v>
      </c>
      <c r="G14" s="57">
        <f t="shared" si="0"/>
        <v>10.914</v>
      </c>
      <c r="H14" s="57">
        <f t="shared" si="0"/>
        <v>20.914000000000001</v>
      </c>
      <c r="I14" s="57">
        <f t="shared" si="0"/>
        <v>12.323</v>
      </c>
      <c r="J14" s="57">
        <f t="shared" si="0"/>
        <v>25.024000000000001</v>
      </c>
      <c r="K14" s="57">
        <f t="shared" si="0"/>
        <v>11.024000000000001</v>
      </c>
      <c r="L14" s="57">
        <f t="shared" si="0"/>
        <v>9.8049999999999997</v>
      </c>
      <c r="M14" s="57">
        <f t="shared" si="0"/>
        <v>12.299999999999999</v>
      </c>
      <c r="N14" s="57">
        <f t="shared" si="0"/>
        <v>9.161999999999999</v>
      </c>
      <c r="O14" s="57">
        <f t="shared" si="0"/>
        <v>101.105</v>
      </c>
      <c r="P14" s="57">
        <f t="shared" si="0"/>
        <v>23.631</v>
      </c>
      <c r="Q14" s="57">
        <f t="shared" si="0"/>
        <v>4.7730000000000006</v>
      </c>
      <c r="R14" s="57">
        <f t="shared" si="0"/>
        <v>7.5409999999999995</v>
      </c>
      <c r="S14" s="57">
        <f t="shared" si="0"/>
        <v>5.1360000000000001</v>
      </c>
      <c r="T14" s="57">
        <f t="shared" si="0"/>
        <v>6.7450000000000001</v>
      </c>
      <c r="U14" s="57">
        <f t="shared" si="0"/>
        <v>10.881</v>
      </c>
      <c r="V14" s="57">
        <f t="shared" si="0"/>
        <v>11.617000000000001</v>
      </c>
      <c r="W14" s="57">
        <f t="shared" si="0"/>
        <v>7.7069999999999999</v>
      </c>
      <c r="X14" s="57">
        <f t="shared" si="0"/>
        <v>126.82900000000001</v>
      </c>
      <c r="Y14" s="57">
        <f t="shared" si="0"/>
        <v>117.976</v>
      </c>
      <c r="Z14" s="58" t="str">
        <f t="shared" si="0"/>
        <v/>
      </c>
      <c r="AA14" s="59">
        <f>SUM(AA9:AA13)</f>
        <v>563.83199999999999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0.65400000000000003</v>
      </c>
      <c r="C18" s="72">
        <v>0.44500000000000001</v>
      </c>
      <c r="D18" s="72">
        <v>0.45500000000000002</v>
      </c>
      <c r="E18" s="72">
        <v>0.44</v>
      </c>
      <c r="F18" s="72">
        <v>0.47599999999999998</v>
      </c>
      <c r="G18" s="72">
        <v>1.1180000000000001</v>
      </c>
      <c r="H18" s="72">
        <v>1.4450000000000001</v>
      </c>
      <c r="I18" s="72">
        <v>1.857</v>
      </c>
      <c r="J18" s="72">
        <v>1.7550000000000001</v>
      </c>
      <c r="K18" s="72">
        <v>1.6619999999999999</v>
      </c>
      <c r="L18" s="72">
        <v>1.5779999999999998</v>
      </c>
      <c r="M18" s="72">
        <v>1.5030000000000001</v>
      </c>
      <c r="N18" s="72">
        <v>1.7209999999999999</v>
      </c>
      <c r="O18" s="72">
        <v>1.627</v>
      </c>
      <c r="P18" s="72">
        <v>1.446</v>
      </c>
      <c r="Q18" s="72">
        <v>1.5270000000000001</v>
      </c>
      <c r="R18" s="72">
        <v>1.4</v>
      </c>
      <c r="S18" s="72">
        <v>1.365</v>
      </c>
      <c r="T18" s="72">
        <v>1.232</v>
      </c>
      <c r="U18" s="72">
        <v>1.355</v>
      </c>
      <c r="V18" s="72">
        <v>1.133</v>
      </c>
      <c r="W18" s="72">
        <v>0.66900000000000004</v>
      </c>
      <c r="X18" s="72">
        <v>0.66500000000000004</v>
      </c>
      <c r="Y18" s="72">
        <v>0.72199999999999998</v>
      </c>
      <c r="Z18" s="73"/>
      <c r="AA18" s="74">
        <f>SUM(B18:Z18)</f>
        <v>28.25</v>
      </c>
    </row>
    <row r="19" spans="1:27" ht="24.95" customHeight="1" x14ac:dyDescent="0.2">
      <c r="A19" s="70" t="s">
        <v>14</v>
      </c>
      <c r="B19" s="75">
        <v>2.1999999999999999E-2</v>
      </c>
      <c r="C19" s="76"/>
      <c r="D19" s="76"/>
      <c r="E19" s="76"/>
      <c r="F19" s="76">
        <v>0.47600000000000003</v>
      </c>
      <c r="G19" s="76"/>
      <c r="H19" s="76"/>
      <c r="I19" s="76">
        <v>0.80100000000000005</v>
      </c>
      <c r="J19" s="76">
        <v>0.80900000000000005</v>
      </c>
      <c r="K19" s="76">
        <v>0.81599999999999995</v>
      </c>
      <c r="L19" s="76">
        <v>0.81799999999999995</v>
      </c>
      <c r="M19" s="76">
        <v>0.81899999999999995</v>
      </c>
      <c r="N19" s="76">
        <v>0.82</v>
      </c>
      <c r="O19" s="76">
        <v>0.84299999999999997</v>
      </c>
      <c r="P19" s="76">
        <v>0.82199999999999995</v>
      </c>
      <c r="Q19" s="76">
        <v>0.83299999999999996</v>
      </c>
      <c r="R19" s="76"/>
      <c r="S19" s="76"/>
      <c r="T19" s="76"/>
      <c r="U19" s="76"/>
      <c r="V19" s="76"/>
      <c r="W19" s="76">
        <v>5.1999999999999998E-2</v>
      </c>
      <c r="X19" s="76"/>
      <c r="Y19" s="76"/>
      <c r="Z19" s="73"/>
      <c r="AA19" s="74">
        <f>SUM(B19:Z19)</f>
        <v>7.931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0.67600000000000005</v>
      </c>
      <c r="C22" s="83">
        <f t="shared" ref="C22:Z22" si="1">IF(LEN(C$2)&gt;0,SUM(C17:C21),"")</f>
        <v>0.44500000000000001</v>
      </c>
      <c r="D22" s="83">
        <f t="shared" si="1"/>
        <v>0.45500000000000002</v>
      </c>
      <c r="E22" s="83">
        <f t="shared" si="1"/>
        <v>0.44</v>
      </c>
      <c r="F22" s="83">
        <f t="shared" si="1"/>
        <v>0.95199999999999996</v>
      </c>
      <c r="G22" s="83">
        <f t="shared" si="1"/>
        <v>1.1180000000000001</v>
      </c>
      <c r="H22" s="83">
        <f t="shared" si="1"/>
        <v>1.4450000000000001</v>
      </c>
      <c r="I22" s="83">
        <f t="shared" si="1"/>
        <v>2.6579999999999999</v>
      </c>
      <c r="J22" s="83">
        <f t="shared" si="1"/>
        <v>2.5640000000000001</v>
      </c>
      <c r="K22" s="83">
        <f t="shared" si="1"/>
        <v>2.4779999999999998</v>
      </c>
      <c r="L22" s="83">
        <f t="shared" si="1"/>
        <v>2.3959999999999999</v>
      </c>
      <c r="M22" s="83">
        <f t="shared" si="1"/>
        <v>2.3220000000000001</v>
      </c>
      <c r="N22" s="83">
        <f t="shared" si="1"/>
        <v>2.5409999999999999</v>
      </c>
      <c r="O22" s="83">
        <f t="shared" si="1"/>
        <v>2.4699999999999998</v>
      </c>
      <c r="P22" s="83">
        <f t="shared" si="1"/>
        <v>2.2679999999999998</v>
      </c>
      <c r="Q22" s="83">
        <f t="shared" si="1"/>
        <v>2.3600000000000003</v>
      </c>
      <c r="R22" s="83">
        <f t="shared" si="1"/>
        <v>1.4</v>
      </c>
      <c r="S22" s="83">
        <f t="shared" si="1"/>
        <v>1.365</v>
      </c>
      <c r="T22" s="83">
        <f t="shared" si="1"/>
        <v>1.232</v>
      </c>
      <c r="U22" s="83">
        <f t="shared" si="1"/>
        <v>1.355</v>
      </c>
      <c r="V22" s="83">
        <f t="shared" si="1"/>
        <v>1.133</v>
      </c>
      <c r="W22" s="83">
        <f t="shared" si="1"/>
        <v>0.72100000000000009</v>
      </c>
      <c r="X22" s="83">
        <f t="shared" si="1"/>
        <v>0.66500000000000004</v>
      </c>
      <c r="Y22" s="83">
        <f t="shared" si="1"/>
        <v>0.72199999999999998</v>
      </c>
      <c r="Z22" s="84" t="str">
        <f t="shared" si="1"/>
        <v/>
      </c>
      <c r="AA22" s="85">
        <f>SUM(AA17:AA21)</f>
        <v>36.180999999999997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3.9489999999999998</v>
      </c>
      <c r="C26" s="72">
        <v>6.4560000000000004</v>
      </c>
      <c r="D26" s="72">
        <v>7.3220000000000001</v>
      </c>
      <c r="E26" s="72">
        <v>7.3570000000000002</v>
      </c>
      <c r="F26" s="72">
        <v>6.3090000000000002</v>
      </c>
      <c r="G26" s="72">
        <v>12.032</v>
      </c>
      <c r="H26" s="72">
        <v>22.359000000000002</v>
      </c>
      <c r="I26" s="72">
        <v>14.981</v>
      </c>
      <c r="J26" s="72">
        <v>27.588000000000001</v>
      </c>
      <c r="K26" s="72">
        <v>13.502000000000001</v>
      </c>
      <c r="L26" s="72">
        <v>12.201000000000001</v>
      </c>
      <c r="M26" s="72">
        <v>14.622</v>
      </c>
      <c r="N26" s="72">
        <v>11.702999999999999</v>
      </c>
      <c r="O26" s="72">
        <v>103.575</v>
      </c>
      <c r="P26" s="72">
        <v>25.899000000000001</v>
      </c>
      <c r="Q26" s="72">
        <v>7.133</v>
      </c>
      <c r="R26" s="72">
        <v>8.9410000000000007</v>
      </c>
      <c r="S26" s="72">
        <v>6.5010000000000003</v>
      </c>
      <c r="T26" s="72">
        <v>7.9770000000000003</v>
      </c>
      <c r="U26" s="72">
        <v>12.236000000000001</v>
      </c>
      <c r="V26" s="72">
        <v>12.75</v>
      </c>
      <c r="W26" s="72">
        <v>8.4280000000000008</v>
      </c>
      <c r="X26" s="72">
        <v>127.494</v>
      </c>
      <c r="Y26" s="72">
        <v>118.69799999999999</v>
      </c>
      <c r="Z26" s="73"/>
      <c r="AA26" s="74">
        <f>SUM(B26:Z26)</f>
        <v>600.01299999999992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3.9489999999999998</v>
      </c>
      <c r="C28" s="57">
        <f t="shared" ref="C28:Z28" si="2">IF(LEN(C$2)&gt;0,SUM(C25:C27),"")</f>
        <v>6.4560000000000004</v>
      </c>
      <c r="D28" s="57">
        <f t="shared" si="2"/>
        <v>7.3220000000000001</v>
      </c>
      <c r="E28" s="57">
        <f t="shared" si="2"/>
        <v>7.3570000000000002</v>
      </c>
      <c r="F28" s="57">
        <f t="shared" si="2"/>
        <v>6.3090000000000002</v>
      </c>
      <c r="G28" s="57">
        <f t="shared" si="2"/>
        <v>12.032</v>
      </c>
      <c r="H28" s="57">
        <f t="shared" si="2"/>
        <v>22.359000000000002</v>
      </c>
      <c r="I28" s="57">
        <f t="shared" si="2"/>
        <v>14.981</v>
      </c>
      <c r="J28" s="57">
        <f t="shared" si="2"/>
        <v>27.588000000000001</v>
      </c>
      <c r="K28" s="57">
        <f t="shared" si="2"/>
        <v>13.502000000000001</v>
      </c>
      <c r="L28" s="57">
        <f t="shared" si="2"/>
        <v>12.201000000000001</v>
      </c>
      <c r="M28" s="57">
        <f t="shared" si="2"/>
        <v>14.622</v>
      </c>
      <c r="N28" s="57">
        <f t="shared" si="2"/>
        <v>11.702999999999999</v>
      </c>
      <c r="O28" s="57">
        <f t="shared" si="2"/>
        <v>103.575</v>
      </c>
      <c r="P28" s="57">
        <f t="shared" si="2"/>
        <v>25.899000000000001</v>
      </c>
      <c r="Q28" s="57">
        <f t="shared" si="2"/>
        <v>7.133</v>
      </c>
      <c r="R28" s="57">
        <f t="shared" si="2"/>
        <v>8.9410000000000007</v>
      </c>
      <c r="S28" s="57">
        <f t="shared" si="2"/>
        <v>6.5010000000000003</v>
      </c>
      <c r="T28" s="57">
        <f t="shared" si="2"/>
        <v>7.9770000000000003</v>
      </c>
      <c r="U28" s="57">
        <f t="shared" si="2"/>
        <v>12.236000000000001</v>
      </c>
      <c r="V28" s="57">
        <f t="shared" si="2"/>
        <v>12.75</v>
      </c>
      <c r="W28" s="57">
        <f t="shared" si="2"/>
        <v>8.4280000000000008</v>
      </c>
      <c r="X28" s="57">
        <f t="shared" si="2"/>
        <v>127.494</v>
      </c>
      <c r="Y28" s="57">
        <f t="shared" si="2"/>
        <v>118.69799999999999</v>
      </c>
      <c r="Z28" s="58" t="str">
        <f t="shared" si="2"/>
        <v/>
      </c>
      <c r="AA28" s="59">
        <f>SUM(AA25:AA27)</f>
        <v>600.01299999999992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3.9490000000000003</v>
      </c>
      <c r="C39" s="83">
        <f t="shared" ref="C39:Z39" si="6">IF(LEN(C$2)&gt;0,C14+C22+C36,"")</f>
        <v>6.4560000000000004</v>
      </c>
      <c r="D39" s="83">
        <f t="shared" si="6"/>
        <v>7.3220000000000001</v>
      </c>
      <c r="E39" s="83">
        <f t="shared" si="6"/>
        <v>7.3570000000000002</v>
      </c>
      <c r="F39" s="83">
        <f t="shared" si="6"/>
        <v>6.3090000000000002</v>
      </c>
      <c r="G39" s="83">
        <f t="shared" si="6"/>
        <v>12.032</v>
      </c>
      <c r="H39" s="83">
        <f t="shared" si="6"/>
        <v>22.359000000000002</v>
      </c>
      <c r="I39" s="83">
        <f t="shared" si="6"/>
        <v>14.981</v>
      </c>
      <c r="J39" s="83">
        <f t="shared" si="6"/>
        <v>27.588000000000001</v>
      </c>
      <c r="K39" s="83">
        <f t="shared" si="6"/>
        <v>13.502000000000001</v>
      </c>
      <c r="L39" s="83">
        <f t="shared" si="6"/>
        <v>12.201000000000001</v>
      </c>
      <c r="M39" s="83">
        <f t="shared" si="6"/>
        <v>14.622</v>
      </c>
      <c r="N39" s="83">
        <f t="shared" si="6"/>
        <v>11.702999999999999</v>
      </c>
      <c r="O39" s="83">
        <f t="shared" si="6"/>
        <v>103.575</v>
      </c>
      <c r="P39" s="83">
        <f t="shared" si="6"/>
        <v>25.899000000000001</v>
      </c>
      <c r="Q39" s="83">
        <f t="shared" si="6"/>
        <v>7.1330000000000009</v>
      </c>
      <c r="R39" s="83">
        <f t="shared" si="6"/>
        <v>8.9409999999999989</v>
      </c>
      <c r="S39" s="83">
        <f t="shared" si="6"/>
        <v>6.5010000000000003</v>
      </c>
      <c r="T39" s="83">
        <f t="shared" si="6"/>
        <v>7.9770000000000003</v>
      </c>
      <c r="U39" s="83">
        <f t="shared" si="6"/>
        <v>12.236000000000001</v>
      </c>
      <c r="V39" s="83">
        <f t="shared" si="6"/>
        <v>12.75</v>
      </c>
      <c r="W39" s="83">
        <f t="shared" si="6"/>
        <v>8.4280000000000008</v>
      </c>
      <c r="X39" s="83">
        <f t="shared" si="6"/>
        <v>127.49400000000001</v>
      </c>
      <c r="Y39" s="83">
        <f t="shared" si="6"/>
        <v>118.69799999999999</v>
      </c>
      <c r="Z39" s="84" t="str">
        <f t="shared" si="6"/>
        <v/>
      </c>
      <c r="AA39" s="96">
        <f>SUM(B39:Z39)</f>
        <v>600.01299999999992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44161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3.9489999999999998</v>
      </c>
      <c r="C4" s="18">
        <v>6.4560000000000004</v>
      </c>
      <c r="D4" s="18">
        <v>7.3220000000000001</v>
      </c>
      <c r="E4" s="18">
        <v>7.3570000000000002</v>
      </c>
      <c r="F4" s="18">
        <v>6.3090000000000002</v>
      </c>
      <c r="G4" s="18">
        <v>12.032</v>
      </c>
      <c r="H4" s="18">
        <v>22.359000000000002</v>
      </c>
      <c r="I4" s="18">
        <v>14.981</v>
      </c>
      <c r="J4" s="18">
        <v>27.588000000000001</v>
      </c>
      <c r="K4" s="18">
        <v>13.502000000000001</v>
      </c>
      <c r="L4" s="18">
        <v>12.201000000000001</v>
      </c>
      <c r="M4" s="18">
        <v>14.622</v>
      </c>
      <c r="N4" s="18">
        <v>11.702999999999999</v>
      </c>
      <c r="O4" s="18">
        <v>103.575</v>
      </c>
      <c r="P4" s="18">
        <v>25.899000000000001</v>
      </c>
      <c r="Q4" s="18">
        <v>7.133</v>
      </c>
      <c r="R4" s="18">
        <v>8.9410000000000007</v>
      </c>
      <c r="S4" s="18">
        <v>6.5010000000000003</v>
      </c>
      <c r="T4" s="18">
        <v>7.9770000000000003</v>
      </c>
      <c r="U4" s="18">
        <v>12.236000000000001</v>
      </c>
      <c r="V4" s="18">
        <v>12.75</v>
      </c>
      <c r="W4" s="18">
        <v>8.4280000000000008</v>
      </c>
      <c r="X4" s="18">
        <v>127.494</v>
      </c>
      <c r="Y4" s="18">
        <v>118.69799999999999</v>
      </c>
      <c r="Z4" s="19"/>
      <c r="AA4" s="20">
        <f>SUM(B4:Z4)</f>
        <v>600.01299999999992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47.3</v>
      </c>
      <c r="C7" s="28">
        <v>43.25</v>
      </c>
      <c r="D7" s="28">
        <v>31.2</v>
      </c>
      <c r="E7" s="28">
        <v>29.27</v>
      </c>
      <c r="F7" s="28">
        <v>31.3</v>
      </c>
      <c r="G7" s="28">
        <v>46.03</v>
      </c>
      <c r="H7" s="28">
        <v>57.21</v>
      </c>
      <c r="I7" s="28">
        <v>68.45</v>
      </c>
      <c r="J7" s="28">
        <v>62.01</v>
      </c>
      <c r="K7" s="28">
        <v>62.01</v>
      </c>
      <c r="L7" s="28">
        <v>51.64</v>
      </c>
      <c r="M7" s="28">
        <v>52.06</v>
      </c>
      <c r="N7" s="28">
        <v>56.4</v>
      </c>
      <c r="O7" s="28">
        <v>51.9</v>
      </c>
      <c r="P7" s="28">
        <v>60.71</v>
      </c>
      <c r="Q7" s="28">
        <v>69.25</v>
      </c>
      <c r="R7" s="28">
        <v>79.05</v>
      </c>
      <c r="S7" s="28">
        <v>79.239999999999995</v>
      </c>
      <c r="T7" s="28">
        <v>82.6</v>
      </c>
      <c r="U7" s="28">
        <v>76.62</v>
      </c>
      <c r="V7" s="28">
        <v>66.239999999999995</v>
      </c>
      <c r="W7" s="28">
        <v>58.56</v>
      </c>
      <c r="X7" s="28">
        <v>50.87</v>
      </c>
      <c r="Y7" s="28">
        <v>46.65</v>
      </c>
      <c r="Z7" s="29"/>
      <c r="AA7" s="30">
        <v>56.659166666666664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3</v>
      </c>
      <c r="I11" s="47">
        <v>3</v>
      </c>
      <c r="J11" s="47">
        <v>15</v>
      </c>
      <c r="K11" s="47"/>
      <c r="L11" s="47"/>
      <c r="M11" s="47"/>
      <c r="N11" s="47"/>
      <c r="O11" s="47">
        <v>100</v>
      </c>
      <c r="P11" s="47">
        <v>15</v>
      </c>
      <c r="Q11" s="47"/>
      <c r="R11" s="47"/>
      <c r="S11" s="47"/>
      <c r="T11" s="47"/>
      <c r="U11" s="47"/>
      <c r="V11" s="47"/>
      <c r="W11" s="47"/>
      <c r="X11" s="47">
        <v>115</v>
      </c>
      <c r="Y11" s="47">
        <v>100</v>
      </c>
      <c r="Z11" s="48"/>
      <c r="AA11" s="49">
        <f>SUM(B11:Z11)</f>
        <v>351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3.9489999999999998</v>
      </c>
      <c r="C13" s="52">
        <v>6.4340000000000002</v>
      </c>
      <c r="D13" s="52">
        <v>7.3000000000000007</v>
      </c>
      <c r="E13" s="52">
        <v>7.3359999999999994</v>
      </c>
      <c r="F13" s="52">
        <v>6.3090000000000011</v>
      </c>
      <c r="G13" s="52">
        <v>5.53</v>
      </c>
      <c r="H13" s="52">
        <v>6.4850000000000003</v>
      </c>
      <c r="I13" s="52">
        <v>5.4770000000000003</v>
      </c>
      <c r="J13" s="52">
        <v>5.351</v>
      </c>
      <c r="K13" s="52">
        <v>4.8780000000000001</v>
      </c>
      <c r="L13" s="52">
        <v>4.8529999999999998</v>
      </c>
      <c r="M13" s="52">
        <v>4.4749999999999996</v>
      </c>
      <c r="N13" s="52">
        <v>2.2610000000000001</v>
      </c>
      <c r="O13" s="52">
        <v>3.5750000000000002</v>
      </c>
      <c r="P13" s="52">
        <v>4.2789999999999999</v>
      </c>
      <c r="Q13" s="52">
        <v>5.7570000000000006</v>
      </c>
      <c r="R13" s="52">
        <v>5.5779999999999994</v>
      </c>
      <c r="S13" s="52">
        <v>5.1029999999999998</v>
      </c>
      <c r="T13" s="52">
        <v>5.2469999999999999</v>
      </c>
      <c r="U13" s="52">
        <v>5.46</v>
      </c>
      <c r="V13" s="52">
        <v>4.4450000000000003</v>
      </c>
      <c r="W13" s="52">
        <v>3.282</v>
      </c>
      <c r="X13" s="52">
        <v>5.133</v>
      </c>
      <c r="Y13" s="52">
        <v>10.765000000000001</v>
      </c>
      <c r="Z13" s="53"/>
      <c r="AA13" s="54">
        <f>SUM(B13:Z13)</f>
        <v>129.262</v>
      </c>
    </row>
    <row r="14" spans="1:27" ht="30" customHeight="1" thickBot="1" x14ac:dyDescent="0.25">
      <c r="A14" s="55" t="s">
        <v>10</v>
      </c>
      <c r="B14" s="56">
        <f>IF(LEN(B$2)&gt;0,SUM(B10:B13),"")</f>
        <v>3.9489999999999998</v>
      </c>
      <c r="C14" s="57">
        <f t="shared" ref="C14:Z14" si="0">IF(LEN(C$2)&gt;0,SUM(C10:C13),"")</f>
        <v>6.4340000000000002</v>
      </c>
      <c r="D14" s="57">
        <f t="shared" si="0"/>
        <v>7.3000000000000007</v>
      </c>
      <c r="E14" s="57">
        <f t="shared" si="0"/>
        <v>7.3359999999999994</v>
      </c>
      <c r="F14" s="57">
        <f t="shared" si="0"/>
        <v>6.3090000000000011</v>
      </c>
      <c r="G14" s="57">
        <f t="shared" si="0"/>
        <v>5.53</v>
      </c>
      <c r="H14" s="57">
        <f t="shared" si="0"/>
        <v>9.4849999999999994</v>
      </c>
      <c r="I14" s="57">
        <f t="shared" si="0"/>
        <v>8.4770000000000003</v>
      </c>
      <c r="J14" s="57">
        <f t="shared" si="0"/>
        <v>20.350999999999999</v>
      </c>
      <c r="K14" s="57">
        <f t="shared" si="0"/>
        <v>4.8780000000000001</v>
      </c>
      <c r="L14" s="57">
        <f t="shared" si="0"/>
        <v>4.8529999999999998</v>
      </c>
      <c r="M14" s="57">
        <f t="shared" si="0"/>
        <v>4.4749999999999996</v>
      </c>
      <c r="N14" s="57">
        <f t="shared" si="0"/>
        <v>2.2610000000000001</v>
      </c>
      <c r="O14" s="57">
        <f t="shared" si="0"/>
        <v>103.575</v>
      </c>
      <c r="P14" s="57">
        <f t="shared" si="0"/>
        <v>19.279</v>
      </c>
      <c r="Q14" s="57">
        <f t="shared" si="0"/>
        <v>5.7570000000000006</v>
      </c>
      <c r="R14" s="57">
        <f t="shared" si="0"/>
        <v>5.5779999999999994</v>
      </c>
      <c r="S14" s="57">
        <f t="shared" si="0"/>
        <v>5.1029999999999998</v>
      </c>
      <c r="T14" s="57">
        <f t="shared" si="0"/>
        <v>5.2469999999999999</v>
      </c>
      <c r="U14" s="57">
        <f t="shared" si="0"/>
        <v>5.46</v>
      </c>
      <c r="V14" s="57">
        <f t="shared" si="0"/>
        <v>4.4450000000000003</v>
      </c>
      <c r="W14" s="57">
        <f t="shared" si="0"/>
        <v>3.282</v>
      </c>
      <c r="X14" s="57">
        <f t="shared" si="0"/>
        <v>120.133</v>
      </c>
      <c r="Y14" s="57">
        <f t="shared" si="0"/>
        <v>110.765</v>
      </c>
      <c r="Z14" s="58" t="str">
        <f t="shared" si="0"/>
        <v/>
      </c>
      <c r="AA14" s="59">
        <f>SUM(AA9:AA13)</f>
        <v>480.262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2.1999999999999999E-2</v>
      </c>
      <c r="D19" s="76">
        <v>2.1999999999999999E-2</v>
      </c>
      <c r="E19" s="76">
        <v>2.1000000000000001E-2</v>
      </c>
      <c r="F19" s="76"/>
      <c r="G19" s="76">
        <v>6.5020000000000007</v>
      </c>
      <c r="H19" s="76">
        <v>12.874000000000001</v>
      </c>
      <c r="I19" s="76">
        <v>6.5039999999999996</v>
      </c>
      <c r="J19" s="76">
        <v>7.2370000000000001</v>
      </c>
      <c r="K19" s="76">
        <v>8.6240000000000006</v>
      </c>
      <c r="L19" s="76">
        <v>7.3479999999999999</v>
      </c>
      <c r="M19" s="76">
        <v>10.147</v>
      </c>
      <c r="N19" s="76">
        <v>9.4420000000000002</v>
      </c>
      <c r="O19" s="76"/>
      <c r="P19" s="76">
        <v>6.6199999999999992</v>
      </c>
      <c r="Q19" s="76">
        <v>1.3760000000000001</v>
      </c>
      <c r="R19" s="76">
        <v>3.363</v>
      </c>
      <c r="S19" s="76">
        <v>1.3980000000000001</v>
      </c>
      <c r="T19" s="76">
        <v>2.7300000000000004</v>
      </c>
      <c r="U19" s="76">
        <v>6.7759999999999998</v>
      </c>
      <c r="V19" s="76">
        <v>8.3049999999999997</v>
      </c>
      <c r="W19" s="76">
        <v>5.1459999999999999</v>
      </c>
      <c r="X19" s="76">
        <v>7.3609999999999998</v>
      </c>
      <c r="Y19" s="76">
        <v>7.9329999999999998</v>
      </c>
      <c r="Z19" s="73"/>
      <c r="AA19" s="74">
        <f>SUM(B19:Z19)</f>
        <v>119.751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2.1999999999999999E-2</v>
      </c>
      <c r="D22" s="83">
        <f t="shared" si="1"/>
        <v>2.1999999999999999E-2</v>
      </c>
      <c r="E22" s="83">
        <f t="shared" si="1"/>
        <v>2.1000000000000001E-2</v>
      </c>
      <c r="F22" s="83">
        <f t="shared" si="1"/>
        <v>0</v>
      </c>
      <c r="G22" s="83">
        <f t="shared" si="1"/>
        <v>6.5020000000000007</v>
      </c>
      <c r="H22" s="83">
        <f t="shared" si="1"/>
        <v>12.874000000000001</v>
      </c>
      <c r="I22" s="83">
        <f t="shared" si="1"/>
        <v>6.5039999999999996</v>
      </c>
      <c r="J22" s="83">
        <f t="shared" si="1"/>
        <v>7.2370000000000001</v>
      </c>
      <c r="K22" s="83">
        <f t="shared" si="1"/>
        <v>8.6240000000000006</v>
      </c>
      <c r="L22" s="83">
        <f t="shared" si="1"/>
        <v>7.3479999999999999</v>
      </c>
      <c r="M22" s="83">
        <f t="shared" si="1"/>
        <v>10.147</v>
      </c>
      <c r="N22" s="83">
        <f t="shared" si="1"/>
        <v>9.4420000000000002</v>
      </c>
      <c r="O22" s="83">
        <f t="shared" si="1"/>
        <v>0</v>
      </c>
      <c r="P22" s="83">
        <f t="shared" si="1"/>
        <v>6.6199999999999992</v>
      </c>
      <c r="Q22" s="83">
        <f t="shared" si="1"/>
        <v>1.3760000000000001</v>
      </c>
      <c r="R22" s="83">
        <f t="shared" si="1"/>
        <v>3.363</v>
      </c>
      <c r="S22" s="83">
        <f t="shared" si="1"/>
        <v>1.3980000000000001</v>
      </c>
      <c r="T22" s="83">
        <f t="shared" si="1"/>
        <v>2.7300000000000004</v>
      </c>
      <c r="U22" s="83">
        <f t="shared" si="1"/>
        <v>6.7759999999999998</v>
      </c>
      <c r="V22" s="83">
        <f t="shared" si="1"/>
        <v>8.3049999999999997</v>
      </c>
      <c r="W22" s="83">
        <f t="shared" si="1"/>
        <v>5.1459999999999999</v>
      </c>
      <c r="X22" s="83">
        <f t="shared" si="1"/>
        <v>7.3609999999999998</v>
      </c>
      <c r="Y22" s="83">
        <f t="shared" si="1"/>
        <v>7.9329999999999998</v>
      </c>
      <c r="Z22" s="84">
        <f t="shared" si="1"/>
        <v>0</v>
      </c>
      <c r="AA22" s="85">
        <f t="shared" si="1"/>
        <v>119.751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3.9489999999999998</v>
      </c>
      <c r="C26" s="72">
        <v>6.4560000000000004</v>
      </c>
      <c r="D26" s="72">
        <v>7.3220000000000001</v>
      </c>
      <c r="E26" s="72">
        <v>7.3570000000000002</v>
      </c>
      <c r="F26" s="72">
        <v>6.3090000000000002</v>
      </c>
      <c r="G26" s="72">
        <v>12.032</v>
      </c>
      <c r="H26" s="72">
        <v>22.359000000000002</v>
      </c>
      <c r="I26" s="72">
        <v>14.981</v>
      </c>
      <c r="J26" s="72">
        <v>27.588000000000001</v>
      </c>
      <c r="K26" s="72">
        <v>13.502000000000001</v>
      </c>
      <c r="L26" s="72">
        <v>12.201000000000001</v>
      </c>
      <c r="M26" s="72">
        <v>14.622</v>
      </c>
      <c r="N26" s="72">
        <v>11.702999999999999</v>
      </c>
      <c r="O26" s="72">
        <v>103.575</v>
      </c>
      <c r="P26" s="72">
        <v>25.899000000000001</v>
      </c>
      <c r="Q26" s="72">
        <v>7.133</v>
      </c>
      <c r="R26" s="72">
        <v>8.9410000000000007</v>
      </c>
      <c r="S26" s="72">
        <v>6.5010000000000003</v>
      </c>
      <c r="T26" s="72">
        <v>7.9770000000000003</v>
      </c>
      <c r="U26" s="72">
        <v>12.236000000000001</v>
      </c>
      <c r="V26" s="72">
        <v>12.75</v>
      </c>
      <c r="W26" s="72">
        <v>8.4280000000000008</v>
      </c>
      <c r="X26" s="72">
        <v>127.494</v>
      </c>
      <c r="Y26" s="72">
        <v>118.69799999999999</v>
      </c>
      <c r="Z26" s="73"/>
      <c r="AA26" s="74">
        <f>SUM(B26:Z26)</f>
        <v>600.01299999999992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3.9489999999999998</v>
      </c>
      <c r="C28" s="57">
        <f t="shared" si="2"/>
        <v>6.4560000000000004</v>
      </c>
      <c r="D28" s="57">
        <f t="shared" si="2"/>
        <v>7.3220000000000001</v>
      </c>
      <c r="E28" s="57">
        <f t="shared" si="2"/>
        <v>7.3570000000000002</v>
      </c>
      <c r="F28" s="57">
        <f t="shared" si="2"/>
        <v>6.3090000000000002</v>
      </c>
      <c r="G28" s="57">
        <f t="shared" si="2"/>
        <v>12.032</v>
      </c>
      <c r="H28" s="57">
        <f t="shared" si="2"/>
        <v>22.359000000000002</v>
      </c>
      <c r="I28" s="57">
        <f t="shared" si="2"/>
        <v>14.981</v>
      </c>
      <c r="J28" s="57">
        <f t="shared" si="2"/>
        <v>27.588000000000001</v>
      </c>
      <c r="K28" s="57">
        <f t="shared" si="2"/>
        <v>13.502000000000001</v>
      </c>
      <c r="L28" s="57">
        <f t="shared" si="2"/>
        <v>12.201000000000001</v>
      </c>
      <c r="M28" s="57">
        <f t="shared" si="2"/>
        <v>14.622</v>
      </c>
      <c r="N28" s="57">
        <f t="shared" si="2"/>
        <v>11.702999999999999</v>
      </c>
      <c r="O28" s="57">
        <f t="shared" si="2"/>
        <v>103.575</v>
      </c>
      <c r="P28" s="57">
        <f t="shared" si="2"/>
        <v>25.899000000000001</v>
      </c>
      <c r="Q28" s="57">
        <f t="shared" si="2"/>
        <v>7.133</v>
      </c>
      <c r="R28" s="57">
        <f t="shared" si="2"/>
        <v>8.9410000000000007</v>
      </c>
      <c r="S28" s="57">
        <f t="shared" si="2"/>
        <v>6.5010000000000003</v>
      </c>
      <c r="T28" s="57">
        <f t="shared" si="2"/>
        <v>7.9770000000000003</v>
      </c>
      <c r="U28" s="57">
        <f t="shared" si="2"/>
        <v>12.236000000000001</v>
      </c>
      <c r="V28" s="57">
        <f t="shared" si="2"/>
        <v>12.75</v>
      </c>
      <c r="W28" s="57">
        <f t="shared" si="2"/>
        <v>8.4280000000000008</v>
      </c>
      <c r="X28" s="57">
        <f t="shared" si="2"/>
        <v>127.494</v>
      </c>
      <c r="Y28" s="57">
        <f t="shared" si="2"/>
        <v>118.69799999999999</v>
      </c>
      <c r="Z28" s="58">
        <f t="shared" si="2"/>
        <v>0</v>
      </c>
      <c r="AA28" s="59">
        <f t="shared" si="2"/>
        <v>600.01299999999992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3.9489999999999998</v>
      </c>
      <c r="C39" s="83">
        <f t="shared" ref="C39:Z39" si="6">SUM(C10:C13)+C22+C36</f>
        <v>6.4560000000000004</v>
      </c>
      <c r="D39" s="83">
        <f t="shared" si="6"/>
        <v>7.322000000000001</v>
      </c>
      <c r="E39" s="83">
        <f t="shared" si="6"/>
        <v>7.3569999999999993</v>
      </c>
      <c r="F39" s="83">
        <f t="shared" si="6"/>
        <v>6.3090000000000011</v>
      </c>
      <c r="G39" s="83">
        <f t="shared" si="6"/>
        <v>12.032</v>
      </c>
      <c r="H39" s="83">
        <f t="shared" si="6"/>
        <v>22.359000000000002</v>
      </c>
      <c r="I39" s="83">
        <f t="shared" si="6"/>
        <v>14.981</v>
      </c>
      <c r="J39" s="83">
        <f t="shared" si="6"/>
        <v>27.588000000000001</v>
      </c>
      <c r="K39" s="83">
        <f t="shared" si="6"/>
        <v>13.502000000000001</v>
      </c>
      <c r="L39" s="83">
        <f t="shared" si="6"/>
        <v>12.201000000000001</v>
      </c>
      <c r="M39" s="83">
        <f t="shared" si="6"/>
        <v>14.622</v>
      </c>
      <c r="N39" s="83">
        <f t="shared" si="6"/>
        <v>11.702999999999999</v>
      </c>
      <c r="O39" s="83">
        <f t="shared" si="6"/>
        <v>103.575</v>
      </c>
      <c r="P39" s="83">
        <f t="shared" si="6"/>
        <v>25.899000000000001</v>
      </c>
      <c r="Q39" s="83">
        <f t="shared" si="6"/>
        <v>7.1330000000000009</v>
      </c>
      <c r="R39" s="83">
        <f t="shared" si="6"/>
        <v>8.9409999999999989</v>
      </c>
      <c r="S39" s="83">
        <f t="shared" si="6"/>
        <v>6.5009999999999994</v>
      </c>
      <c r="T39" s="83">
        <f t="shared" si="6"/>
        <v>7.9770000000000003</v>
      </c>
      <c r="U39" s="83">
        <f t="shared" si="6"/>
        <v>12.236000000000001</v>
      </c>
      <c r="V39" s="83">
        <f t="shared" si="6"/>
        <v>12.75</v>
      </c>
      <c r="W39" s="83">
        <f t="shared" si="6"/>
        <v>8.4280000000000008</v>
      </c>
      <c r="X39" s="83">
        <f t="shared" si="6"/>
        <v>127.494</v>
      </c>
      <c r="Y39" s="83">
        <f t="shared" si="6"/>
        <v>118.69800000000001</v>
      </c>
      <c r="Z39" s="84">
        <f t="shared" si="6"/>
        <v>0</v>
      </c>
      <c r="AA39" s="96">
        <f>SUM(B39:Z39)</f>
        <v>600.01299999999992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2020-11-25T14:01:28Z</dcterms:created>
  <dcterms:modified xsi:type="dcterms:W3CDTF">2020-11-25T14:01:29Z</dcterms:modified>
</cp:coreProperties>
</file>