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<sst xmlns="http://schemas.openxmlformats.org/spreadsheetml/2006/main" count="74" uniqueCount="41">
  <si>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24/11/2020 15:53:24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</si>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</sst>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18.071000000000002</c:v>
                </c:pt>
                <c:pt idx="8">
                  <c:v>9</c:v>
                </c:pt>
                <c:pt idx="9">
                  <c:v>14.961</c:v>
                </c:pt>
                <c:pt idx="10">
                  <c:v>18.317</c:v>
                </c:pt>
                <c:pt idx="11">
                  <c:v>18.84</c:v>
                </c:pt>
                <c:pt idx="12">
                  <c:v>15.837</c:v>
                </c:pt>
                <c:pt idx="13">
                  <c:v>14.651</c:v>
                </c:pt>
                <c:pt idx="14">
                  <c:v>4.819</c:v>
                </c:pt>
                <c:pt idx="15">
                  <c:v>16.963999999999999</c:v>
                </c:pt>
                <c:pt idx="16">
                  <c:v>17</c:v>
                </c:pt>
                <c:pt idx="17">
                  <c:v>21.447000000000003</c:v>
                </c:pt>
                <c:pt idx="18">
                  <c:v>25.385999999999999</c:v>
                </c:pt>
                <c:pt idx="19">
                  <c:v>25.498000000000001</c:v>
                </c:pt>
                <c:pt idx="20">
                  <c:v>16.483000000000001</c:v>
                </c:pt>
                <c:pt idx="21">
                  <c:v>12.385</c:v>
                </c:pt>
                <c:pt idx="22">
                  <c:v>17.645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2.4420000000000002</c:v>
                </c:pt>
                <c:pt idx="1">
                  <c:v>3.3570000000000002</c:v>
                </c:pt>
                <c:pt idx="2">
                  <c:v>4.3149999999999995</c:v>
                </c:pt>
                <c:pt idx="3">
                  <c:v>5.194</c:v>
                </c:pt>
                <c:pt idx="4">
                  <c:v>6.2809999999999997</c:v>
                </c:pt>
                <c:pt idx="5">
                  <c:v>5.5539999999999994</c:v>
                </c:pt>
                <c:pt idx="7">
                  <c:v>8.5280000000000005</c:v>
                </c:pt>
                <c:pt idx="8">
                  <c:v>4.5110000000000001</c:v>
                </c:pt>
                <c:pt idx="9">
                  <c:v>3.6999999999999998E-2</c:v>
                </c:pt>
                <c:pt idx="11">
                  <c:v>3.0000000000000001E-3</c:v>
                </c:pt>
                <c:pt idx="12">
                  <c:v>1.4999999999999999E-2</c:v>
                </c:pt>
                <c:pt idx="14">
                  <c:v>4.9239999999999995</c:v>
                </c:pt>
                <c:pt idx="16">
                  <c:v>2.5069999999999997</c:v>
                </c:pt>
                <c:pt idx="23">
                  <c:v>11.794999999999998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9395984"/>
        <c:axId val="299396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2.6840000000000002</c:v>
                </c:pt>
                <c:pt idx="1">
                  <c:v>3.3740000000000001</c:v>
                </c:pt>
                <c:pt idx="2">
                  <c:v>4.4660000000000002</c:v>
                </c:pt>
                <c:pt idx="3">
                  <c:v>5.423</c:v>
                </c:pt>
                <c:pt idx="4">
                  <c:v>6.3780000000000001</c:v>
                </c:pt>
                <c:pt idx="5">
                  <c:v>5.6609999999999996</c:v>
                </c:pt>
                <c:pt idx="6">
                  <c:v>18.239999999999998</c:v>
                </c:pt>
                <c:pt idx="7">
                  <c:v>9.4149999999999991</c:v>
                </c:pt>
                <c:pt idx="8">
                  <c:v>14.433</c:v>
                </c:pt>
                <c:pt idx="9">
                  <c:v>15.961</c:v>
                </c:pt>
                <c:pt idx="10">
                  <c:v>19.312999999999999</c:v>
                </c:pt>
                <c:pt idx="11">
                  <c:v>19.788</c:v>
                </c:pt>
                <c:pt idx="12">
                  <c:v>16.908000000000001</c:v>
                </c:pt>
                <c:pt idx="13">
                  <c:v>15.683999999999999</c:v>
                </c:pt>
                <c:pt idx="14">
                  <c:v>10.864000000000001</c:v>
                </c:pt>
                <c:pt idx="15">
                  <c:v>18.119</c:v>
                </c:pt>
                <c:pt idx="16">
                  <c:v>20.497</c:v>
                </c:pt>
                <c:pt idx="17">
                  <c:v>22.285</c:v>
                </c:pt>
                <c:pt idx="18">
                  <c:v>26.242000000000001</c:v>
                </c:pt>
                <c:pt idx="19">
                  <c:v>26.366</c:v>
                </c:pt>
                <c:pt idx="20">
                  <c:v>16.483000000000001</c:v>
                </c:pt>
                <c:pt idx="21">
                  <c:v>12.385</c:v>
                </c:pt>
                <c:pt idx="22">
                  <c:v>17.696000000000002</c:v>
                </c:pt>
                <c:pt idx="23">
                  <c:v>11.803000000000001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395984"/>
        <c:axId val="299396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46.4</c:v>
                </c:pt>
                <c:pt idx="1">
                  <c:v>44.88</c:v>
                </c:pt>
                <c:pt idx="2">
                  <c:v>42.26</c:v>
                </c:pt>
                <c:pt idx="3">
                  <c:v>32.57</c:v>
                </c:pt>
                <c:pt idx="4">
                  <c:v>38.24</c:v>
                </c:pt>
                <c:pt idx="5">
                  <c:v>46.59</c:v>
                </c:pt>
                <c:pt idx="6">
                  <c:v>54.51</c:v>
                </c:pt>
                <c:pt idx="7">
                  <c:v>71.44</c:v>
                </c:pt>
                <c:pt idx="8">
                  <c:v>71.12</c:v>
                </c:pt>
                <c:pt idx="9">
                  <c:v>60.87</c:v>
                </c:pt>
                <c:pt idx="10">
                  <c:v>51.47</c:v>
                </c:pt>
                <c:pt idx="11">
                  <c:v>50.32</c:v>
                </c:pt>
                <c:pt idx="12">
                  <c:v>49.62</c:v>
                </c:pt>
                <c:pt idx="13">
                  <c:v>50.65</c:v>
                </c:pt>
                <c:pt idx="14">
                  <c:v>58</c:v>
                </c:pt>
                <c:pt idx="15">
                  <c:v>64.959999999999994</c:v>
                </c:pt>
                <c:pt idx="16">
                  <c:v>78.650000000000006</c:v>
                </c:pt>
                <c:pt idx="17">
                  <c:v>79.16</c:v>
                </c:pt>
                <c:pt idx="18">
                  <c:v>77.650000000000006</c:v>
                </c:pt>
                <c:pt idx="19">
                  <c:v>78.040000000000006</c:v>
                </c:pt>
                <c:pt idx="20">
                  <c:v>62.44</c:v>
                </c:pt>
                <c:pt idx="21">
                  <c:v>51.82</c:v>
                </c:pt>
                <c:pt idx="22">
                  <c:v>45.17</c:v>
                </c:pt>
                <c:pt idx="23">
                  <c:v>52.71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397160"/>
        <c:axId val="299396768"/>
      </c:lineChart>
      <c:catAx>
        <c:axId val="29939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396376"/>
        <c:crosses val="autoZero"/>
        <c:auto val="1"/>
        <c:lblAlgn val="ctr"/>
        <c:lblOffset val="100"/>
        <c:noMultiLvlLbl val="0"/>
      </c:catAx>
      <c:valAx>
        <c:axId val="29939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395984"/>
        <c:crosses val="autoZero"/>
        <c:crossBetween val="between"/>
      </c:valAx>
      <c:valAx>
        <c:axId val="299396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397160"/>
        <c:crosses val="max"/>
        <c:crossBetween val="between"/>
      </c:valAx>
      <c:catAx>
        <c:axId val="299397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396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44160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267.30400000000003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59.462999999999994</v>
          </cell>
        </row>
        <row r="25">
          <cell r="C25">
            <v>0</v>
          </cell>
        </row>
        <row r="26">
          <cell r="C26">
            <v>0.15000000000000002</v>
          </cell>
        </row>
        <row r="27">
          <cell r="C27">
            <v>13.551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12.619</v>
          </cell>
        </row>
        <row r="34">
          <cell r="C34">
            <v>286.65999999999997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41.189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46.4</v>
          </cell>
          <cell r="C7">
            <v>44.88</v>
          </cell>
          <cell r="D7">
            <v>42.26</v>
          </cell>
          <cell r="E7">
            <v>32.57</v>
          </cell>
          <cell r="F7">
            <v>38.24</v>
          </cell>
          <cell r="G7">
            <v>46.59</v>
          </cell>
          <cell r="H7">
            <v>54.51</v>
          </cell>
          <cell r="I7">
            <v>71.44</v>
          </cell>
          <cell r="J7">
            <v>71.12</v>
          </cell>
          <cell r="K7">
            <v>60.87</v>
          </cell>
          <cell r="L7">
            <v>51.47</v>
          </cell>
          <cell r="M7">
            <v>50.32</v>
          </cell>
          <cell r="N7">
            <v>49.62</v>
          </cell>
          <cell r="O7">
            <v>50.65</v>
          </cell>
          <cell r="P7">
            <v>58</v>
          </cell>
          <cell r="Q7">
            <v>64.959999999999994</v>
          </cell>
          <cell r="R7">
            <v>78.650000000000006</v>
          </cell>
          <cell r="S7">
            <v>79.16</v>
          </cell>
          <cell r="T7">
            <v>77.650000000000006</v>
          </cell>
          <cell r="U7">
            <v>78.040000000000006</v>
          </cell>
          <cell r="V7">
            <v>62.44</v>
          </cell>
          <cell r="W7">
            <v>51.82</v>
          </cell>
          <cell r="X7">
            <v>45.17</v>
          </cell>
          <cell r="Y7">
            <v>52.71</v>
          </cell>
        </row>
        <row r="37">
          <cell r="H37">
            <v>18.071000000000002</v>
          </cell>
          <cell r="J37">
            <v>9</v>
          </cell>
          <cell r="K37">
            <v>7.4809999999999999</v>
          </cell>
          <cell r="L37">
            <v>7.327</v>
          </cell>
          <cell r="M37">
            <v>5.3680000000000003</v>
          </cell>
          <cell r="N37">
            <v>7.4189999999999996</v>
          </cell>
          <cell r="O37">
            <v>3.8170000000000002</v>
          </cell>
          <cell r="Q37">
            <v>10.308999999999999</v>
          </cell>
          <cell r="S37">
            <v>13.204000000000001</v>
          </cell>
          <cell r="T37">
            <v>12.693</v>
          </cell>
          <cell r="U37">
            <v>10.928000000000001</v>
          </cell>
          <cell r="V37">
            <v>11.343999999999999</v>
          </cell>
          <cell r="W37">
            <v>8.0190000000000001</v>
          </cell>
          <cell r="X37">
            <v>10.654</v>
          </cell>
        </row>
        <row r="38">
          <cell r="K38">
            <v>7.48</v>
          </cell>
          <cell r="L38">
            <v>10.99</v>
          </cell>
          <cell r="M38">
            <v>13.472</v>
          </cell>
          <cell r="N38">
            <v>8.4179999999999993</v>
          </cell>
          <cell r="O38">
            <v>10.834</v>
          </cell>
          <cell r="P38">
            <v>4.819</v>
          </cell>
          <cell r="Q38">
            <v>6.6550000000000002</v>
          </cell>
          <cell r="R38">
            <v>17</v>
          </cell>
          <cell r="S38">
            <v>8.2430000000000003</v>
          </cell>
          <cell r="T38">
            <v>12.693</v>
          </cell>
          <cell r="U38">
            <v>14.57</v>
          </cell>
          <cell r="V38">
            <v>5.1390000000000002</v>
          </cell>
          <cell r="W38">
            <v>4.3659999999999997</v>
          </cell>
          <cell r="X38">
            <v>6.9909999999999997</v>
          </cell>
        </row>
        <row r="59">
          <cell r="B59">
            <v>2.4420000000000002</v>
          </cell>
          <cell r="C59">
            <v>3.3570000000000002</v>
          </cell>
          <cell r="D59">
            <v>4.3149999999999995</v>
          </cell>
          <cell r="E59">
            <v>5.194</v>
          </cell>
          <cell r="F59">
            <v>6.2809999999999997</v>
          </cell>
          <cell r="G59">
            <v>5.5539999999999994</v>
          </cell>
          <cell r="I59">
            <v>8.5280000000000005</v>
          </cell>
          <cell r="J59">
            <v>4.5110000000000001</v>
          </cell>
          <cell r="K59">
            <v>3.6999999999999998E-2</v>
          </cell>
          <cell r="M59">
            <v>3.0000000000000001E-3</v>
          </cell>
          <cell r="N59">
            <v>1.4999999999999999E-2</v>
          </cell>
          <cell r="P59">
            <v>4.9239999999999995</v>
          </cell>
          <cell r="R59">
            <v>2.5069999999999997</v>
          </cell>
          <cell r="Y59">
            <v>11.794999999999998</v>
          </cell>
        </row>
        <row r="65">
          <cell r="D65">
            <v>6.0000000000000001E-3</v>
          </cell>
          <cell r="G65">
            <v>8.5999999999999993E-2</v>
          </cell>
          <cell r="H65">
            <v>0.05</v>
          </cell>
          <cell r="Y65">
            <v>8.0000000000000002E-3</v>
          </cell>
        </row>
        <row r="66">
          <cell r="B66">
            <v>0.24199999999999999</v>
          </cell>
          <cell r="C66">
            <v>1.7000000000000001E-2</v>
          </cell>
          <cell r="D66">
            <v>0.14499999999999999</v>
          </cell>
          <cell r="E66">
            <v>0.22900000000000001</v>
          </cell>
          <cell r="F66">
            <v>9.7000000000000003E-2</v>
          </cell>
          <cell r="G66">
            <v>2.1000000000000001E-2</v>
          </cell>
          <cell r="H66">
            <v>0.11899999999999999</v>
          </cell>
          <cell r="I66">
            <v>0.88700000000000001</v>
          </cell>
          <cell r="J66">
            <v>0.92200000000000004</v>
          </cell>
          <cell r="K66">
            <v>0.96299999999999997</v>
          </cell>
          <cell r="L66">
            <v>0.996</v>
          </cell>
          <cell r="M66">
            <v>0.94499999999999995</v>
          </cell>
          <cell r="N66">
            <v>1.056</v>
          </cell>
          <cell r="O66">
            <v>1.0329999999999999</v>
          </cell>
          <cell r="P66">
            <v>1.121</v>
          </cell>
          <cell r="Q66">
            <v>1.155</v>
          </cell>
          <cell r="R66">
            <v>0.99</v>
          </cell>
          <cell r="S66">
            <v>0.83799999999999997</v>
          </cell>
          <cell r="T66">
            <v>0.85599999999999998</v>
          </cell>
          <cell r="U66">
            <v>0.86799999999999999</v>
          </cell>
          <cell r="X66">
            <v>5.0999999999999997E-2</v>
          </cell>
        </row>
      </sheetData>
      <sheetData sheetId="15">
        <row r="59">
          <cell r="B59">
            <v>0.32800000000000001</v>
          </cell>
          <cell r="C59">
            <v>0.19700000000000001</v>
          </cell>
          <cell r="E59">
            <v>0.50700000000000001</v>
          </cell>
          <cell r="F59">
            <v>1.133</v>
          </cell>
          <cell r="G59">
            <v>0.88700000000000001</v>
          </cell>
          <cell r="H59">
            <v>2.1379999999999999</v>
          </cell>
          <cell r="I59">
            <v>0.316</v>
          </cell>
          <cell r="J59">
            <v>0.47499999999999998</v>
          </cell>
          <cell r="K59">
            <v>1.5449999999999999</v>
          </cell>
          <cell r="L59">
            <v>2.4390000000000001</v>
          </cell>
          <cell r="M59">
            <v>5.0069999999999997</v>
          </cell>
          <cell r="N59">
            <v>2.9870000000000001</v>
          </cell>
          <cell r="O59">
            <v>1.4589999999999999</v>
          </cell>
          <cell r="P59">
            <v>0.48899999999999999</v>
          </cell>
          <cell r="Q59">
            <v>2.3869999999999996</v>
          </cell>
          <cell r="R59">
            <v>1.228</v>
          </cell>
          <cell r="S59">
            <v>2.3519999999999999</v>
          </cell>
          <cell r="T59">
            <v>4.9319999999999995</v>
          </cell>
          <cell r="U59">
            <v>4.5880000000000001</v>
          </cell>
          <cell r="V59">
            <v>2.3439999999999999</v>
          </cell>
          <cell r="W59">
            <v>0.78099999999999992</v>
          </cell>
          <cell r="X59">
            <v>2.6700000000000004</v>
          </cell>
        </row>
        <row r="65">
          <cell r="B65">
            <v>7.5999999999999998E-2</v>
          </cell>
          <cell r="C65">
            <v>0.09</v>
          </cell>
          <cell r="D65">
            <v>7.3999999999999996E-2</v>
          </cell>
          <cell r="E65">
            <v>8.299999999999999E-2</v>
          </cell>
          <cell r="F65">
            <v>0.18100000000000002</v>
          </cell>
          <cell r="G65">
            <v>0.25600000000000001</v>
          </cell>
          <cell r="H65">
            <v>0.36899999999999999</v>
          </cell>
          <cell r="I65">
            <v>0.22399999999999998</v>
          </cell>
          <cell r="J65">
            <v>0.29000000000000004</v>
          </cell>
          <cell r="K65">
            <v>0.94700000000000006</v>
          </cell>
          <cell r="L65">
            <v>0.69199999999999995</v>
          </cell>
          <cell r="M65">
            <v>0.83800000000000008</v>
          </cell>
          <cell r="N65">
            <v>1.3819999999999999</v>
          </cell>
          <cell r="O65">
            <v>0.46899999999999997</v>
          </cell>
          <cell r="P65">
            <v>0.41300000000000003</v>
          </cell>
          <cell r="Q65">
            <v>0.42499999999999993</v>
          </cell>
          <cell r="R65">
            <v>0.44599999999999995</v>
          </cell>
          <cell r="S65">
            <v>0.32899999999999996</v>
          </cell>
          <cell r="T65">
            <v>1.887</v>
          </cell>
          <cell r="U65">
            <v>1.8170000000000002</v>
          </cell>
          <cell r="V65">
            <v>0.32300000000000001</v>
          </cell>
          <cell r="W65">
            <v>0.24099999999999999</v>
          </cell>
          <cell r="X65">
            <v>0.66199999999999992</v>
          </cell>
          <cell r="Y65">
            <v>0.105</v>
          </cell>
        </row>
        <row r="66">
          <cell r="B66">
            <v>2.2799999999999998</v>
          </cell>
          <cell r="C66">
            <v>3.0869999999999997</v>
          </cell>
          <cell r="D66">
            <v>4.3920000000000003</v>
          </cell>
          <cell r="E66">
            <v>4.8330000000000002</v>
          </cell>
          <cell r="F66">
            <v>5.0640000000000001</v>
          </cell>
          <cell r="G66">
            <v>4.5180000000000007</v>
          </cell>
          <cell r="H66">
            <v>15.732999999999997</v>
          </cell>
          <cell r="I66">
            <v>8.875</v>
          </cell>
          <cell r="J66">
            <v>13.668000000000001</v>
          </cell>
          <cell r="K66">
            <v>13.468999999999999</v>
          </cell>
          <cell r="L66">
            <v>16.181999999999999</v>
          </cell>
          <cell r="M66">
            <v>13.943</v>
          </cell>
          <cell r="N66">
            <v>12.539000000000001</v>
          </cell>
          <cell r="O66">
            <v>13.755999999999998</v>
          </cell>
          <cell r="P66">
            <v>9.9619999999999997</v>
          </cell>
          <cell r="Q66">
            <v>15.306999999999999</v>
          </cell>
          <cell r="R66">
            <v>18.823</v>
          </cell>
          <cell r="S66">
            <v>19.603999999999999</v>
          </cell>
          <cell r="T66">
            <v>19.423000000000002</v>
          </cell>
          <cell r="U66">
            <v>19.960999999999999</v>
          </cell>
          <cell r="V66">
            <v>13.815999999999999</v>
          </cell>
          <cell r="W66">
            <v>11.363000000000001</v>
          </cell>
          <cell r="X66">
            <v>14.363999999999997</v>
          </cell>
          <cell r="Y66">
            <v>11.698</v>
          </cell>
        </row>
      </sheetData>
      <sheetData sheetId="16">
        <row r="7">
          <cell r="B7">
            <v>46.4</v>
          </cell>
          <cell r="C7">
            <v>44.88</v>
          </cell>
          <cell r="D7">
            <v>42.26</v>
          </cell>
          <cell r="E7">
            <v>32.57</v>
          </cell>
          <cell r="F7">
            <v>38.24</v>
          </cell>
          <cell r="G7">
            <v>46.59</v>
          </cell>
          <cell r="H7">
            <v>54.51</v>
          </cell>
          <cell r="I7">
            <v>71.44</v>
          </cell>
          <cell r="J7">
            <v>71.12</v>
          </cell>
          <cell r="K7">
            <v>60.87</v>
          </cell>
          <cell r="L7">
            <v>51.47</v>
          </cell>
          <cell r="M7">
            <v>50.32</v>
          </cell>
          <cell r="N7">
            <v>49.62</v>
          </cell>
          <cell r="O7">
            <v>50.65</v>
          </cell>
          <cell r="P7">
            <v>58</v>
          </cell>
          <cell r="Q7">
            <v>64.959999999999994</v>
          </cell>
          <cell r="R7">
            <v>78.650000000000006</v>
          </cell>
          <cell r="S7">
            <v>79.16</v>
          </cell>
          <cell r="T7">
            <v>77.650000000000006</v>
          </cell>
          <cell r="U7">
            <v>78.040000000000006</v>
          </cell>
          <cell r="V7">
            <v>62.44</v>
          </cell>
          <cell r="W7">
            <v>51.82</v>
          </cell>
          <cell r="X7">
            <v>45.17</v>
          </cell>
          <cell r="Y7">
            <v>52.71</v>
          </cell>
        </row>
      </sheetData>
      <sheetData sheetId="17"/>
      <sheetData sheetId="18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KORINTHOS_POWER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PETROGAZ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PETROGAZ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VOLTERRA</v>
          </cell>
        </row>
        <row r="30">
          <cell r="A30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44160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44161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44161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5">
          <cell r="B55" t="str">
            <v>C:\MaDaM\Remote_Substitute\WebSite_Publications\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2.6840000000000002</v>
      </c>
      <c r="C4" s="18">
        <v>3.3740000000000001</v>
      </c>
      <c r="D4" s="18">
        <v>4.4660000000000002</v>
      </c>
      <c r="E4" s="18">
        <v>5.423</v>
      </c>
      <c r="F4" s="18">
        <v>6.3780000000000001</v>
      </c>
      <c r="G4" s="18">
        <v>5.6609999999999996</v>
      </c>
      <c r="H4" s="18">
        <v>18.239999999999998</v>
      </c>
      <c r="I4" s="18">
        <v>9.4149999999999991</v>
      </c>
      <c r="J4" s="18">
        <v>14.433</v>
      </c>
      <c r="K4" s="18">
        <v>15.961</v>
      </c>
      <c r="L4" s="18">
        <v>19.312999999999999</v>
      </c>
      <c r="M4" s="18">
        <v>19.788</v>
      </c>
      <c r="N4" s="18">
        <v>16.908000000000001</v>
      </c>
      <c r="O4" s="18">
        <v>15.683999999999999</v>
      </c>
      <c r="P4" s="18">
        <v>10.864000000000001</v>
      </c>
      <c r="Q4" s="18">
        <v>18.119</v>
      </c>
      <c r="R4" s="18">
        <v>20.497</v>
      </c>
      <c r="S4" s="18">
        <v>22.285</v>
      </c>
      <c r="T4" s="18">
        <v>26.242000000000001</v>
      </c>
      <c r="U4" s="18">
        <v>26.366</v>
      </c>
      <c r="V4" s="18">
        <v>16.483000000000001</v>
      </c>
      <c r="W4" s="18">
        <v>12.385</v>
      </c>
      <c r="X4" s="18">
        <v>17.696000000000002</v>
      </c>
      <c r="Y4" s="18">
        <v>11.803000000000001</v>
      </c>
      <c r="Z4" s="19"/>
      <c r="AA4" s="20">
        <f>SUM(B4:Z4)</f>
        <v>340.46799999999996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46.4</v>
      </c>
      <c r="C7" s="28">
        <v>44.88</v>
      </c>
      <c r="D7" s="28">
        <v>42.26</v>
      </c>
      <c r="E7" s="28">
        <v>32.57</v>
      </c>
      <c r="F7" s="28">
        <v>38.24</v>
      </c>
      <c r="G7" s="28">
        <v>46.59</v>
      </c>
      <c r="H7" s="28">
        <v>54.51</v>
      </c>
      <c r="I7" s="28">
        <v>71.44</v>
      </c>
      <c r="J7" s="28">
        <v>71.12</v>
      </c>
      <c r="K7" s="28">
        <v>60.87</v>
      </c>
      <c r="L7" s="28">
        <v>51.47</v>
      </c>
      <c r="M7" s="28">
        <v>50.32</v>
      </c>
      <c r="N7" s="28">
        <v>49.62</v>
      </c>
      <c r="O7" s="28">
        <v>50.65</v>
      </c>
      <c r="P7" s="28">
        <v>58</v>
      </c>
      <c r="Q7" s="28">
        <v>64.959999999999994</v>
      </c>
      <c r="R7" s="28">
        <v>78.650000000000006</v>
      </c>
      <c r="S7" s="28">
        <v>79.16</v>
      </c>
      <c r="T7" s="28">
        <v>77.650000000000006</v>
      </c>
      <c r="U7" s="28">
        <v>78.040000000000006</v>
      </c>
      <c r="V7" s="28">
        <v>62.44</v>
      </c>
      <c r="W7" s="28">
        <v>51.82</v>
      </c>
      <c r="X7" s="28">
        <v>45.17</v>
      </c>
      <c r="Y7" s="28">
        <v>52.71</v>
      </c>
      <c r="Z7" s="29"/>
      <c r="AA7" s="30">
        <f>IF(SUM(GR_MAINLAND_MCP_SUM_SELL)&lt;&gt;0,AVERAGEIF(GR_MAINLAND_MCP_SUM_SELL,"&lt;&gt;"""),"")</f>
        <v>56.647500000000008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18.071000000000002</v>
      </c>
      <c r="I11" s="47"/>
      <c r="J11" s="47">
        <v>9</v>
      </c>
      <c r="K11" s="47">
        <v>14.961</v>
      </c>
      <c r="L11" s="47">
        <v>18.317</v>
      </c>
      <c r="M11" s="47">
        <v>18.84</v>
      </c>
      <c r="N11" s="47">
        <v>15.837</v>
      </c>
      <c r="O11" s="47">
        <v>14.651</v>
      </c>
      <c r="P11" s="47">
        <v>4.819</v>
      </c>
      <c r="Q11" s="47">
        <v>16.963999999999999</v>
      </c>
      <c r="R11" s="47">
        <v>17</v>
      </c>
      <c r="S11" s="47">
        <v>21.447000000000003</v>
      </c>
      <c r="T11" s="47">
        <v>25.385999999999999</v>
      </c>
      <c r="U11" s="47">
        <v>25.498000000000001</v>
      </c>
      <c r="V11" s="47">
        <v>16.483000000000001</v>
      </c>
      <c r="W11" s="47">
        <v>12.385</v>
      </c>
      <c r="X11" s="47">
        <v>17.645</v>
      </c>
      <c r="Y11" s="47"/>
      <c r="Z11" s="48"/>
      <c r="AA11" s="49">
        <f>SUM(B11:Z11)</f>
        <v>267.30399999999997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2.4420000000000002</v>
      </c>
      <c r="C13" s="52">
        <v>3.3570000000000002</v>
      </c>
      <c r="D13" s="52">
        <v>4.3149999999999995</v>
      </c>
      <c r="E13" s="52">
        <v>5.194</v>
      </c>
      <c r="F13" s="52">
        <v>6.2809999999999997</v>
      </c>
      <c r="G13" s="52">
        <v>5.5539999999999994</v>
      </c>
      <c r="H13" s="52"/>
      <c r="I13" s="52">
        <v>8.5280000000000005</v>
      </c>
      <c r="J13" s="52">
        <v>4.5110000000000001</v>
      </c>
      <c r="K13" s="52">
        <v>3.6999999999999998E-2</v>
      </c>
      <c r="L13" s="52"/>
      <c r="M13" s="52">
        <v>3.0000000000000001E-3</v>
      </c>
      <c r="N13" s="52">
        <v>1.4999999999999999E-2</v>
      </c>
      <c r="O13" s="52"/>
      <c r="P13" s="52">
        <v>4.9239999999999995</v>
      </c>
      <c r="Q13" s="52"/>
      <c r="R13" s="52">
        <v>2.5069999999999997</v>
      </c>
      <c r="S13" s="52"/>
      <c r="T13" s="52"/>
      <c r="U13" s="52"/>
      <c r="V13" s="52"/>
      <c r="W13" s="52"/>
      <c r="X13" s="52"/>
      <c r="Y13" s="52">
        <v>11.794999999999998</v>
      </c>
      <c r="Z13" s="53"/>
      <c r="AA13" s="54">
        <f>SUM(B13:Z13)</f>
        <v>59.462999999999994</v>
      </c>
    </row>
    <row r="14" spans="1:27" ht="30" customHeight="1" thickBot="1" x14ac:dyDescent="0.25">
      <c r="A14" s="55" t="s">
        <v>10</v>
      </c>
      <c r="B14" s="56">
        <f>IF(LEN(B$2)&gt;0,SUM(B10:B13),"")</f>
        <v>2.4420000000000002</v>
      </c>
      <c r="C14" s="57">
        <f t="shared" ref="C14:Z14" si="0">IF(LEN(C$2)&gt;0,SUM(C10:C13),"")</f>
        <v>3.3570000000000002</v>
      </c>
      <c r="D14" s="57">
        <f t="shared" si="0"/>
        <v>4.3149999999999995</v>
      </c>
      <c r="E14" s="57">
        <f t="shared" si="0"/>
        <v>5.194</v>
      </c>
      <c r="F14" s="57">
        <f t="shared" si="0"/>
        <v>6.2809999999999997</v>
      </c>
      <c r="G14" s="57">
        <f t="shared" si="0"/>
        <v>5.5539999999999994</v>
      </c>
      <c r="H14" s="57">
        <f t="shared" si="0"/>
        <v>18.071000000000002</v>
      </c>
      <c r="I14" s="57">
        <f t="shared" si="0"/>
        <v>8.5280000000000005</v>
      </c>
      <c r="J14" s="57">
        <f t="shared" si="0"/>
        <v>13.510999999999999</v>
      </c>
      <c r="K14" s="57">
        <f t="shared" si="0"/>
        <v>14.998000000000001</v>
      </c>
      <c r="L14" s="57">
        <f t="shared" si="0"/>
        <v>18.317</v>
      </c>
      <c r="M14" s="57">
        <f t="shared" si="0"/>
        <v>18.843</v>
      </c>
      <c r="N14" s="57">
        <f t="shared" si="0"/>
        <v>15.852</v>
      </c>
      <c r="O14" s="57">
        <f t="shared" si="0"/>
        <v>14.651</v>
      </c>
      <c r="P14" s="57">
        <f t="shared" si="0"/>
        <v>9.7429999999999986</v>
      </c>
      <c r="Q14" s="57">
        <f t="shared" si="0"/>
        <v>16.963999999999999</v>
      </c>
      <c r="R14" s="57">
        <f t="shared" si="0"/>
        <v>19.506999999999998</v>
      </c>
      <c r="S14" s="57">
        <f t="shared" si="0"/>
        <v>21.447000000000003</v>
      </c>
      <c r="T14" s="57">
        <f t="shared" si="0"/>
        <v>25.385999999999999</v>
      </c>
      <c r="U14" s="57">
        <f t="shared" si="0"/>
        <v>25.498000000000001</v>
      </c>
      <c r="V14" s="57">
        <f t="shared" si="0"/>
        <v>16.483000000000001</v>
      </c>
      <c r="W14" s="57">
        <f t="shared" si="0"/>
        <v>12.385</v>
      </c>
      <c r="X14" s="57">
        <f t="shared" si="0"/>
        <v>17.645</v>
      </c>
      <c r="Y14" s="57">
        <f t="shared" si="0"/>
        <v>11.794999999999998</v>
      </c>
      <c r="Z14" s="58" t="str">
        <f t="shared" si="0"/>
        <v/>
      </c>
      <c r="AA14" s="59">
        <f>SUM(AA9:AA13)</f>
        <v>326.76699999999994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6.0000000000000001E-3</v>
      </c>
      <c r="E18" s="72"/>
      <c r="F18" s="72"/>
      <c r="G18" s="72">
        <v>8.5999999999999993E-2</v>
      </c>
      <c r="H18" s="72">
        <v>0.05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8.0000000000000002E-3</v>
      </c>
      <c r="Z18" s="73"/>
      <c r="AA18" s="74">
        <f>SUM(B18:Z18)</f>
        <v>0.15000000000000002</v>
      </c>
    </row>
    <row r="19" spans="1:27" ht="24.95" customHeight="1" x14ac:dyDescent="0.2">
      <c r="A19" s="70" t="s">
        <v>14</v>
      </c>
      <c r="B19" s="75">
        <v>0.24199999999999999</v>
      </c>
      <c r="C19" s="76">
        <v>1.7000000000000001E-2</v>
      </c>
      <c r="D19" s="76">
        <v>0.14499999999999999</v>
      </c>
      <c r="E19" s="76">
        <v>0.22900000000000001</v>
      </c>
      <c r="F19" s="76">
        <v>9.7000000000000003E-2</v>
      </c>
      <c r="G19" s="76">
        <v>2.1000000000000001E-2</v>
      </c>
      <c r="H19" s="76">
        <v>0.11899999999999999</v>
      </c>
      <c r="I19" s="76">
        <v>0.88700000000000001</v>
      </c>
      <c r="J19" s="76">
        <v>0.92200000000000004</v>
      </c>
      <c r="K19" s="76">
        <v>0.96299999999999997</v>
      </c>
      <c r="L19" s="76">
        <v>0.996</v>
      </c>
      <c r="M19" s="76">
        <v>0.94499999999999995</v>
      </c>
      <c r="N19" s="76">
        <v>1.056</v>
      </c>
      <c r="O19" s="76">
        <v>1.0329999999999999</v>
      </c>
      <c r="P19" s="76">
        <v>1.121</v>
      </c>
      <c r="Q19" s="76">
        <v>1.155</v>
      </c>
      <c r="R19" s="76">
        <v>0.99</v>
      </c>
      <c r="S19" s="76">
        <v>0.83799999999999997</v>
      </c>
      <c r="T19" s="76">
        <v>0.85599999999999998</v>
      </c>
      <c r="U19" s="76">
        <v>0.86799999999999999</v>
      </c>
      <c r="V19" s="76"/>
      <c r="W19" s="76"/>
      <c r="X19" s="76">
        <v>5.0999999999999997E-2</v>
      </c>
      <c r="Y19" s="76"/>
      <c r="Z19" s="73"/>
      <c r="AA19" s="74">
        <f>SUM(B19:Z19)</f>
        <v>13.551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0.24199999999999999</v>
      </c>
      <c r="C22" s="83">
        <f t="shared" ref="C22:Z22" si="1">IF(LEN(C$2)&gt;0,SUM(C17:C21),"")</f>
        <v>1.7000000000000001E-2</v>
      </c>
      <c r="D22" s="83">
        <f t="shared" si="1"/>
        <v>0.151</v>
      </c>
      <c r="E22" s="83">
        <f t="shared" si="1"/>
        <v>0.22900000000000001</v>
      </c>
      <c r="F22" s="83">
        <f t="shared" si="1"/>
        <v>9.7000000000000003E-2</v>
      </c>
      <c r="G22" s="83">
        <f t="shared" si="1"/>
        <v>0.107</v>
      </c>
      <c r="H22" s="83">
        <f t="shared" si="1"/>
        <v>0.16899999999999998</v>
      </c>
      <c r="I22" s="83">
        <f t="shared" si="1"/>
        <v>0.88700000000000001</v>
      </c>
      <c r="J22" s="83">
        <f t="shared" si="1"/>
        <v>0.92200000000000004</v>
      </c>
      <c r="K22" s="83">
        <f t="shared" si="1"/>
        <v>0.96299999999999997</v>
      </c>
      <c r="L22" s="83">
        <f t="shared" si="1"/>
        <v>0.996</v>
      </c>
      <c r="M22" s="83">
        <f t="shared" si="1"/>
        <v>0.94499999999999995</v>
      </c>
      <c r="N22" s="83">
        <f t="shared" si="1"/>
        <v>1.056</v>
      </c>
      <c r="O22" s="83">
        <f t="shared" si="1"/>
        <v>1.0329999999999999</v>
      </c>
      <c r="P22" s="83">
        <f t="shared" si="1"/>
        <v>1.121</v>
      </c>
      <c r="Q22" s="83">
        <f t="shared" si="1"/>
        <v>1.155</v>
      </c>
      <c r="R22" s="83">
        <f t="shared" si="1"/>
        <v>0.99</v>
      </c>
      <c r="S22" s="83">
        <f t="shared" si="1"/>
        <v>0.83799999999999997</v>
      </c>
      <c r="T22" s="83">
        <f t="shared" si="1"/>
        <v>0.85599999999999998</v>
      </c>
      <c r="U22" s="83">
        <f t="shared" si="1"/>
        <v>0.86799999999999999</v>
      </c>
      <c r="V22" s="83">
        <f t="shared" si="1"/>
        <v>0</v>
      </c>
      <c r="W22" s="83">
        <f t="shared" si="1"/>
        <v>0</v>
      </c>
      <c r="X22" s="83">
        <f t="shared" si="1"/>
        <v>5.0999999999999997E-2</v>
      </c>
      <c r="Y22" s="83">
        <f t="shared" si="1"/>
        <v>8.0000000000000002E-3</v>
      </c>
      <c r="Z22" s="84" t="str">
        <f t="shared" si="1"/>
        <v/>
      </c>
      <c r="AA22" s="85">
        <f>SUM(AA17:AA21)</f>
        <v>13.701000000000001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2.6840000000000002</v>
      </c>
      <c r="C26" s="72">
        <v>3.3740000000000001</v>
      </c>
      <c r="D26" s="72">
        <v>4.4660000000000002</v>
      </c>
      <c r="E26" s="72">
        <v>5.423</v>
      </c>
      <c r="F26" s="72">
        <v>6.3780000000000001</v>
      </c>
      <c r="G26" s="72">
        <v>5.6609999999999996</v>
      </c>
      <c r="H26" s="72">
        <v>18.239999999999998</v>
      </c>
      <c r="I26" s="72">
        <v>9.4149999999999991</v>
      </c>
      <c r="J26" s="72">
        <v>14.433</v>
      </c>
      <c r="K26" s="72">
        <v>15.961</v>
      </c>
      <c r="L26" s="72">
        <v>19.312999999999999</v>
      </c>
      <c r="M26" s="72">
        <v>19.788</v>
      </c>
      <c r="N26" s="72">
        <v>16.908000000000001</v>
      </c>
      <c r="O26" s="72">
        <v>15.683999999999999</v>
      </c>
      <c r="P26" s="72">
        <v>10.864000000000001</v>
      </c>
      <c r="Q26" s="72">
        <v>18.119</v>
      </c>
      <c r="R26" s="72">
        <v>20.497</v>
      </c>
      <c r="S26" s="72">
        <v>22.285</v>
      </c>
      <c r="T26" s="72">
        <v>26.242000000000001</v>
      </c>
      <c r="U26" s="72">
        <v>26.366</v>
      </c>
      <c r="V26" s="72">
        <v>16.483000000000001</v>
      </c>
      <c r="W26" s="72">
        <v>12.385</v>
      </c>
      <c r="X26" s="72">
        <v>17.696000000000002</v>
      </c>
      <c r="Y26" s="72">
        <v>11.803000000000001</v>
      </c>
      <c r="Z26" s="73"/>
      <c r="AA26" s="74">
        <f>SUM(B26:Z26)</f>
        <v>340.46799999999996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2.6840000000000002</v>
      </c>
      <c r="C28" s="57">
        <f t="shared" ref="C28:Z28" si="2">IF(LEN(C$2)&gt;0,SUM(C25:C27),"")</f>
        <v>3.3740000000000001</v>
      </c>
      <c r="D28" s="57">
        <f t="shared" si="2"/>
        <v>4.4660000000000002</v>
      </c>
      <c r="E28" s="57">
        <f t="shared" si="2"/>
        <v>5.423</v>
      </c>
      <c r="F28" s="57">
        <f t="shared" si="2"/>
        <v>6.3780000000000001</v>
      </c>
      <c r="G28" s="57">
        <f t="shared" si="2"/>
        <v>5.6609999999999996</v>
      </c>
      <c r="H28" s="57">
        <f t="shared" si="2"/>
        <v>18.239999999999998</v>
      </c>
      <c r="I28" s="57">
        <f t="shared" si="2"/>
        <v>9.4149999999999991</v>
      </c>
      <c r="J28" s="57">
        <f t="shared" si="2"/>
        <v>14.433</v>
      </c>
      <c r="K28" s="57">
        <f t="shared" si="2"/>
        <v>15.961</v>
      </c>
      <c r="L28" s="57">
        <f t="shared" si="2"/>
        <v>19.312999999999999</v>
      </c>
      <c r="M28" s="57">
        <f t="shared" si="2"/>
        <v>19.788</v>
      </c>
      <c r="N28" s="57">
        <f t="shared" si="2"/>
        <v>16.908000000000001</v>
      </c>
      <c r="O28" s="57">
        <f t="shared" si="2"/>
        <v>15.683999999999999</v>
      </c>
      <c r="P28" s="57">
        <f t="shared" si="2"/>
        <v>10.864000000000001</v>
      </c>
      <c r="Q28" s="57">
        <f t="shared" si="2"/>
        <v>18.119</v>
      </c>
      <c r="R28" s="57">
        <f t="shared" si="2"/>
        <v>20.497</v>
      </c>
      <c r="S28" s="57">
        <f t="shared" si="2"/>
        <v>22.285</v>
      </c>
      <c r="T28" s="57">
        <f t="shared" si="2"/>
        <v>26.242000000000001</v>
      </c>
      <c r="U28" s="57">
        <f t="shared" si="2"/>
        <v>26.366</v>
      </c>
      <c r="V28" s="57">
        <f t="shared" si="2"/>
        <v>16.483000000000001</v>
      </c>
      <c r="W28" s="57">
        <f t="shared" si="2"/>
        <v>12.385</v>
      </c>
      <c r="X28" s="57">
        <f t="shared" si="2"/>
        <v>17.696000000000002</v>
      </c>
      <c r="Y28" s="57">
        <f t="shared" si="2"/>
        <v>11.803000000000001</v>
      </c>
      <c r="Z28" s="58" t="str">
        <f t="shared" si="2"/>
        <v/>
      </c>
      <c r="AA28" s="59">
        <f>SUM(AA25:AA27)</f>
        <v>340.46799999999996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2.6840000000000002</v>
      </c>
      <c r="C39" s="83">
        <f t="shared" ref="C39:Z39" si="6">IF(LEN(C$2)&gt;0,C14+C22+C36,"")</f>
        <v>3.3740000000000001</v>
      </c>
      <c r="D39" s="83">
        <f t="shared" si="6"/>
        <v>4.4659999999999993</v>
      </c>
      <c r="E39" s="83">
        <f t="shared" si="6"/>
        <v>5.423</v>
      </c>
      <c r="F39" s="83">
        <f t="shared" si="6"/>
        <v>6.3780000000000001</v>
      </c>
      <c r="G39" s="83">
        <f t="shared" si="6"/>
        <v>5.6609999999999996</v>
      </c>
      <c r="H39" s="83">
        <f t="shared" si="6"/>
        <v>18.240000000000002</v>
      </c>
      <c r="I39" s="83">
        <f t="shared" si="6"/>
        <v>9.4150000000000009</v>
      </c>
      <c r="J39" s="83">
        <f t="shared" si="6"/>
        <v>14.433</v>
      </c>
      <c r="K39" s="83">
        <f t="shared" si="6"/>
        <v>15.961</v>
      </c>
      <c r="L39" s="83">
        <f t="shared" si="6"/>
        <v>19.312999999999999</v>
      </c>
      <c r="M39" s="83">
        <f t="shared" si="6"/>
        <v>19.788</v>
      </c>
      <c r="N39" s="83">
        <f t="shared" si="6"/>
        <v>16.908000000000001</v>
      </c>
      <c r="O39" s="83">
        <f t="shared" si="6"/>
        <v>15.683999999999999</v>
      </c>
      <c r="P39" s="83">
        <f t="shared" si="6"/>
        <v>10.863999999999999</v>
      </c>
      <c r="Q39" s="83">
        <f t="shared" si="6"/>
        <v>18.119</v>
      </c>
      <c r="R39" s="83">
        <f t="shared" si="6"/>
        <v>20.496999999999996</v>
      </c>
      <c r="S39" s="83">
        <f t="shared" si="6"/>
        <v>22.285000000000004</v>
      </c>
      <c r="T39" s="83">
        <f t="shared" si="6"/>
        <v>26.242000000000001</v>
      </c>
      <c r="U39" s="83">
        <f t="shared" si="6"/>
        <v>26.366</v>
      </c>
      <c r="V39" s="83">
        <f t="shared" si="6"/>
        <v>16.483000000000001</v>
      </c>
      <c r="W39" s="83">
        <f t="shared" si="6"/>
        <v>12.385</v>
      </c>
      <c r="X39" s="83">
        <f t="shared" si="6"/>
        <v>17.695999999999998</v>
      </c>
      <c r="Y39" s="83">
        <f t="shared" si="6"/>
        <v>11.802999999999997</v>
      </c>
      <c r="Z39" s="84" t="str">
        <f t="shared" si="6"/>
        <v/>
      </c>
      <c r="AA39" s="96">
        <f>SUM(B39:Z39)</f>
        <v>340.46799999999996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2.6840000000000002</v>
      </c>
      <c r="C4" s="18">
        <v>3.3740000000000001</v>
      </c>
      <c r="D4" s="18">
        <v>4.4660000000000002</v>
      </c>
      <c r="E4" s="18">
        <v>5.423</v>
      </c>
      <c r="F4" s="18">
        <v>6.3780000000000001</v>
      </c>
      <c r="G4" s="18">
        <v>5.6609999999999996</v>
      </c>
      <c r="H4" s="18">
        <v>18.239999999999998</v>
      </c>
      <c r="I4" s="18">
        <v>9.4149999999999991</v>
      </c>
      <c r="J4" s="18">
        <v>14.433</v>
      </c>
      <c r="K4" s="18">
        <v>15.961</v>
      </c>
      <c r="L4" s="18">
        <v>19.312999999999999</v>
      </c>
      <c r="M4" s="18">
        <v>19.788</v>
      </c>
      <c r="N4" s="18">
        <v>16.908000000000001</v>
      </c>
      <c r="O4" s="18">
        <v>15.683999999999999</v>
      </c>
      <c r="P4" s="18">
        <v>10.864000000000001</v>
      </c>
      <c r="Q4" s="18">
        <v>18.119</v>
      </c>
      <c r="R4" s="18">
        <v>20.497</v>
      </c>
      <c r="S4" s="18">
        <v>22.285</v>
      </c>
      <c r="T4" s="18">
        <v>26.242000000000001</v>
      </c>
      <c r="U4" s="18">
        <v>26.366</v>
      </c>
      <c r="V4" s="18">
        <v>16.483000000000001</v>
      </c>
      <c r="W4" s="18">
        <v>12.385</v>
      </c>
      <c r="X4" s="18">
        <v>17.696000000000002</v>
      </c>
      <c r="Y4" s="18">
        <v>11.803000000000001</v>
      </c>
      <c r="Z4" s="19"/>
      <c r="AA4" s="20">
        <f>SUM(B4:Z4)</f>
        <v>340.46799999999996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46.4</v>
      </c>
      <c r="C7" s="28">
        <v>44.88</v>
      </c>
      <c r="D7" s="28">
        <v>42.26</v>
      </c>
      <c r="E7" s="28">
        <v>32.57</v>
      </c>
      <c r="F7" s="28">
        <v>38.24</v>
      </c>
      <c r="G7" s="28">
        <v>46.59</v>
      </c>
      <c r="H7" s="28">
        <v>54.51</v>
      </c>
      <c r="I7" s="28">
        <v>71.44</v>
      </c>
      <c r="J7" s="28">
        <v>71.12</v>
      </c>
      <c r="K7" s="28">
        <v>60.87</v>
      </c>
      <c r="L7" s="28">
        <v>51.47</v>
      </c>
      <c r="M7" s="28">
        <v>50.32</v>
      </c>
      <c r="N7" s="28">
        <v>49.62</v>
      </c>
      <c r="O7" s="28">
        <v>50.65</v>
      </c>
      <c r="P7" s="28">
        <v>58</v>
      </c>
      <c r="Q7" s="28">
        <v>64.959999999999994</v>
      </c>
      <c r="R7" s="28">
        <v>78.650000000000006</v>
      </c>
      <c r="S7" s="28">
        <v>79.16</v>
      </c>
      <c r="T7" s="28">
        <v>77.650000000000006</v>
      </c>
      <c r="U7" s="28">
        <v>78.040000000000006</v>
      </c>
      <c r="V7" s="28">
        <v>62.44</v>
      </c>
      <c r="W7" s="28">
        <v>51.82</v>
      </c>
      <c r="X7" s="28">
        <v>45.17</v>
      </c>
      <c r="Y7" s="28">
        <v>52.71</v>
      </c>
      <c r="Z7" s="29"/>
      <c r="AA7" s="30">
        <v>56.647500000000008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0.32800000000000001</v>
      </c>
      <c r="C13" s="52">
        <v>0.19700000000000001</v>
      </c>
      <c r="D13" s="52"/>
      <c r="E13" s="52">
        <v>0.50700000000000001</v>
      </c>
      <c r="F13" s="52">
        <v>1.133</v>
      </c>
      <c r="G13" s="52">
        <v>0.88700000000000001</v>
      </c>
      <c r="H13" s="52">
        <v>2.1379999999999999</v>
      </c>
      <c r="I13" s="52">
        <v>0.316</v>
      </c>
      <c r="J13" s="52">
        <v>0.47499999999999998</v>
      </c>
      <c r="K13" s="52">
        <v>1.5449999999999999</v>
      </c>
      <c r="L13" s="52">
        <v>2.4390000000000001</v>
      </c>
      <c r="M13" s="52">
        <v>5.0069999999999997</v>
      </c>
      <c r="N13" s="52">
        <v>2.9870000000000001</v>
      </c>
      <c r="O13" s="52">
        <v>1.4589999999999999</v>
      </c>
      <c r="P13" s="52">
        <v>0.48899999999999999</v>
      </c>
      <c r="Q13" s="52">
        <v>2.3869999999999996</v>
      </c>
      <c r="R13" s="52">
        <v>1.228</v>
      </c>
      <c r="S13" s="52">
        <v>2.3519999999999999</v>
      </c>
      <c r="T13" s="52">
        <v>4.9319999999999995</v>
      </c>
      <c r="U13" s="52">
        <v>4.5880000000000001</v>
      </c>
      <c r="V13" s="52">
        <v>2.3439999999999999</v>
      </c>
      <c r="W13" s="52">
        <v>0.78099999999999992</v>
      </c>
      <c r="X13" s="52">
        <v>2.6700000000000004</v>
      </c>
      <c r="Y13" s="52"/>
      <c r="Z13" s="53"/>
      <c r="AA13" s="54">
        <f>SUM(B13:Z13)</f>
        <v>41.189</v>
      </c>
    </row>
    <row r="14" spans="1:27" ht="30" customHeight="1" thickBot="1" x14ac:dyDescent="0.25">
      <c r="A14" s="55" t="s">
        <v>10</v>
      </c>
      <c r="B14" s="56">
        <f>IF(LEN(B$2)&gt;0,SUM(B10:B13),"")</f>
        <v>0.32800000000000001</v>
      </c>
      <c r="C14" s="57">
        <f t="shared" ref="C14:Z14" si="0">IF(LEN(C$2)&gt;0,SUM(C10:C13),"")</f>
        <v>0.19700000000000001</v>
      </c>
      <c r="D14" s="57">
        <f t="shared" si="0"/>
        <v>0</v>
      </c>
      <c r="E14" s="57">
        <f t="shared" si="0"/>
        <v>0.50700000000000001</v>
      </c>
      <c r="F14" s="57">
        <f t="shared" si="0"/>
        <v>1.133</v>
      </c>
      <c r="G14" s="57">
        <f t="shared" si="0"/>
        <v>0.88700000000000001</v>
      </c>
      <c r="H14" s="57">
        <f t="shared" si="0"/>
        <v>2.1379999999999999</v>
      </c>
      <c r="I14" s="57">
        <f t="shared" si="0"/>
        <v>0.316</v>
      </c>
      <c r="J14" s="57">
        <f t="shared" si="0"/>
        <v>0.47499999999999998</v>
      </c>
      <c r="K14" s="57">
        <f t="shared" si="0"/>
        <v>1.5449999999999999</v>
      </c>
      <c r="L14" s="57">
        <f t="shared" si="0"/>
        <v>2.4390000000000001</v>
      </c>
      <c r="M14" s="57">
        <f t="shared" si="0"/>
        <v>5.0069999999999997</v>
      </c>
      <c r="N14" s="57">
        <f t="shared" si="0"/>
        <v>2.9870000000000001</v>
      </c>
      <c r="O14" s="57">
        <f t="shared" si="0"/>
        <v>1.4589999999999999</v>
      </c>
      <c r="P14" s="57">
        <f t="shared" si="0"/>
        <v>0.48899999999999999</v>
      </c>
      <c r="Q14" s="57">
        <f t="shared" si="0"/>
        <v>2.3869999999999996</v>
      </c>
      <c r="R14" s="57">
        <f t="shared" si="0"/>
        <v>1.228</v>
      </c>
      <c r="S14" s="57">
        <f t="shared" si="0"/>
        <v>2.3519999999999999</v>
      </c>
      <c r="T14" s="57">
        <f t="shared" si="0"/>
        <v>4.9319999999999995</v>
      </c>
      <c r="U14" s="57">
        <f t="shared" si="0"/>
        <v>4.5880000000000001</v>
      </c>
      <c r="V14" s="57">
        <f t="shared" si="0"/>
        <v>2.3439999999999999</v>
      </c>
      <c r="W14" s="57">
        <f t="shared" si="0"/>
        <v>0.78099999999999992</v>
      </c>
      <c r="X14" s="57">
        <f t="shared" si="0"/>
        <v>2.6700000000000004</v>
      </c>
      <c r="Y14" s="57">
        <f t="shared" si="0"/>
        <v>0</v>
      </c>
      <c r="Z14" s="58" t="str">
        <f t="shared" si="0"/>
        <v/>
      </c>
      <c r="AA14" s="59">
        <f>SUM(AA9:AA13)</f>
        <v>41.189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7.5999999999999998E-2</v>
      </c>
      <c r="C18" s="72">
        <v>0.09</v>
      </c>
      <c r="D18" s="72">
        <v>7.3999999999999996E-2</v>
      </c>
      <c r="E18" s="72">
        <v>8.299999999999999E-2</v>
      </c>
      <c r="F18" s="72">
        <v>0.18100000000000002</v>
      </c>
      <c r="G18" s="72">
        <v>0.25600000000000001</v>
      </c>
      <c r="H18" s="72">
        <v>0.36899999999999999</v>
      </c>
      <c r="I18" s="72">
        <v>0.22399999999999998</v>
      </c>
      <c r="J18" s="72">
        <v>0.29000000000000004</v>
      </c>
      <c r="K18" s="72">
        <v>0.94700000000000006</v>
      </c>
      <c r="L18" s="72">
        <v>0.69199999999999995</v>
      </c>
      <c r="M18" s="72">
        <v>0.83800000000000008</v>
      </c>
      <c r="N18" s="72">
        <v>1.3819999999999999</v>
      </c>
      <c r="O18" s="72">
        <v>0.46899999999999997</v>
      </c>
      <c r="P18" s="72">
        <v>0.41300000000000003</v>
      </c>
      <c r="Q18" s="72">
        <v>0.42499999999999993</v>
      </c>
      <c r="R18" s="72">
        <v>0.44599999999999995</v>
      </c>
      <c r="S18" s="72">
        <v>0.32899999999999996</v>
      </c>
      <c r="T18" s="72">
        <v>1.887</v>
      </c>
      <c r="U18" s="72">
        <v>1.8170000000000002</v>
      </c>
      <c r="V18" s="72">
        <v>0.32300000000000001</v>
      </c>
      <c r="W18" s="72">
        <v>0.24099999999999999</v>
      </c>
      <c r="X18" s="72">
        <v>0.66199999999999992</v>
      </c>
      <c r="Y18" s="72">
        <v>0.105</v>
      </c>
      <c r="Z18" s="73"/>
      <c r="AA18" s="74">
        <f>SUM(B18:Z18)</f>
        <v>12.619</v>
      </c>
    </row>
    <row r="19" spans="1:27" ht="24.95" customHeight="1" x14ac:dyDescent="0.2">
      <c r="A19" s="70" t="s">
        <v>14</v>
      </c>
      <c r="B19" s="75">
        <v>2.2799999999999998</v>
      </c>
      <c r="C19" s="76">
        <v>3.0869999999999997</v>
      </c>
      <c r="D19" s="76">
        <v>4.3920000000000003</v>
      </c>
      <c r="E19" s="76">
        <v>4.8330000000000002</v>
      </c>
      <c r="F19" s="76">
        <v>5.0640000000000001</v>
      </c>
      <c r="G19" s="76">
        <v>4.5180000000000007</v>
      </c>
      <c r="H19" s="76">
        <v>15.732999999999997</v>
      </c>
      <c r="I19" s="76">
        <v>8.875</v>
      </c>
      <c r="J19" s="76">
        <v>13.668000000000001</v>
      </c>
      <c r="K19" s="76">
        <v>13.468999999999999</v>
      </c>
      <c r="L19" s="76">
        <v>16.181999999999999</v>
      </c>
      <c r="M19" s="76">
        <v>13.943</v>
      </c>
      <c r="N19" s="76">
        <v>12.539000000000001</v>
      </c>
      <c r="O19" s="76">
        <v>13.755999999999998</v>
      </c>
      <c r="P19" s="76">
        <v>9.9619999999999997</v>
      </c>
      <c r="Q19" s="76">
        <v>15.306999999999999</v>
      </c>
      <c r="R19" s="76">
        <v>18.823</v>
      </c>
      <c r="S19" s="76">
        <v>19.603999999999999</v>
      </c>
      <c r="T19" s="76">
        <v>19.423000000000002</v>
      </c>
      <c r="U19" s="76">
        <v>19.960999999999999</v>
      </c>
      <c r="V19" s="76">
        <v>13.815999999999999</v>
      </c>
      <c r="W19" s="76">
        <v>11.363000000000001</v>
      </c>
      <c r="X19" s="76">
        <v>14.363999999999997</v>
      </c>
      <c r="Y19" s="76">
        <v>11.698</v>
      </c>
      <c r="Z19" s="73"/>
      <c r="AA19" s="74">
        <f>SUM(B19:Z19)</f>
        <v>286.65999999999997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2.3559999999999999</v>
      </c>
      <c r="C22" s="83">
        <f t="shared" si="1"/>
        <v>3.1769999999999996</v>
      </c>
      <c r="D22" s="83">
        <f t="shared" si="1"/>
        <v>4.4660000000000002</v>
      </c>
      <c r="E22" s="83">
        <f t="shared" si="1"/>
        <v>4.9160000000000004</v>
      </c>
      <c r="F22" s="83">
        <f t="shared" si="1"/>
        <v>5.2450000000000001</v>
      </c>
      <c r="G22" s="83">
        <f t="shared" si="1"/>
        <v>4.7740000000000009</v>
      </c>
      <c r="H22" s="83">
        <f t="shared" si="1"/>
        <v>16.101999999999997</v>
      </c>
      <c r="I22" s="83">
        <f t="shared" si="1"/>
        <v>9.0990000000000002</v>
      </c>
      <c r="J22" s="83">
        <f t="shared" si="1"/>
        <v>13.958000000000002</v>
      </c>
      <c r="K22" s="83">
        <f t="shared" si="1"/>
        <v>14.416</v>
      </c>
      <c r="L22" s="83">
        <f t="shared" si="1"/>
        <v>16.873999999999999</v>
      </c>
      <c r="M22" s="83">
        <f t="shared" si="1"/>
        <v>14.780999999999999</v>
      </c>
      <c r="N22" s="83">
        <f t="shared" si="1"/>
        <v>13.921000000000001</v>
      </c>
      <c r="O22" s="83">
        <f t="shared" si="1"/>
        <v>14.224999999999998</v>
      </c>
      <c r="P22" s="83">
        <f t="shared" si="1"/>
        <v>10.375</v>
      </c>
      <c r="Q22" s="83">
        <f t="shared" si="1"/>
        <v>15.731999999999999</v>
      </c>
      <c r="R22" s="83">
        <f t="shared" si="1"/>
        <v>19.269000000000002</v>
      </c>
      <c r="S22" s="83">
        <f t="shared" si="1"/>
        <v>19.933</v>
      </c>
      <c r="T22" s="83">
        <f t="shared" si="1"/>
        <v>21.310000000000002</v>
      </c>
      <c r="U22" s="83">
        <f t="shared" si="1"/>
        <v>21.777999999999999</v>
      </c>
      <c r="V22" s="83">
        <f t="shared" si="1"/>
        <v>14.138999999999999</v>
      </c>
      <c r="W22" s="83">
        <f t="shared" si="1"/>
        <v>11.604000000000001</v>
      </c>
      <c r="X22" s="83">
        <f t="shared" si="1"/>
        <v>15.025999999999996</v>
      </c>
      <c r="Y22" s="83">
        <f t="shared" si="1"/>
        <v>11.803000000000001</v>
      </c>
      <c r="Z22" s="84">
        <f t="shared" si="1"/>
        <v>0</v>
      </c>
      <c r="AA22" s="85">
        <f t="shared" si="1"/>
        <v>299.279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2.6840000000000002</v>
      </c>
      <c r="C26" s="72">
        <v>3.3740000000000001</v>
      </c>
      <c r="D26" s="72">
        <v>4.4660000000000002</v>
      </c>
      <c r="E26" s="72">
        <v>5.423</v>
      </c>
      <c r="F26" s="72">
        <v>6.3780000000000001</v>
      </c>
      <c r="G26" s="72">
        <v>5.6609999999999996</v>
      </c>
      <c r="H26" s="72">
        <v>18.239999999999998</v>
      </c>
      <c r="I26" s="72">
        <v>9.4149999999999991</v>
      </c>
      <c r="J26" s="72">
        <v>14.433</v>
      </c>
      <c r="K26" s="72">
        <v>15.961</v>
      </c>
      <c r="L26" s="72">
        <v>19.312999999999999</v>
      </c>
      <c r="M26" s="72">
        <v>19.788</v>
      </c>
      <c r="N26" s="72">
        <v>16.908000000000001</v>
      </c>
      <c r="O26" s="72">
        <v>15.683999999999999</v>
      </c>
      <c r="P26" s="72">
        <v>10.864000000000001</v>
      </c>
      <c r="Q26" s="72">
        <v>18.119</v>
      </c>
      <c r="R26" s="72">
        <v>20.497</v>
      </c>
      <c r="S26" s="72">
        <v>22.285</v>
      </c>
      <c r="T26" s="72">
        <v>26.242000000000001</v>
      </c>
      <c r="U26" s="72">
        <v>26.366</v>
      </c>
      <c r="V26" s="72">
        <v>16.483000000000001</v>
      </c>
      <c r="W26" s="72">
        <v>12.385</v>
      </c>
      <c r="X26" s="72">
        <v>17.696000000000002</v>
      </c>
      <c r="Y26" s="72">
        <v>11.803000000000001</v>
      </c>
      <c r="Z26" s="73"/>
      <c r="AA26" s="74">
        <f>SUM(B26:Z26)</f>
        <v>340.46799999999996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2.6840000000000002</v>
      </c>
      <c r="C28" s="57">
        <f t="shared" si="2"/>
        <v>3.3740000000000001</v>
      </c>
      <c r="D28" s="57">
        <f t="shared" si="2"/>
        <v>4.4660000000000002</v>
      </c>
      <c r="E28" s="57">
        <f t="shared" si="2"/>
        <v>5.423</v>
      </c>
      <c r="F28" s="57">
        <f t="shared" si="2"/>
        <v>6.3780000000000001</v>
      </c>
      <c r="G28" s="57">
        <f t="shared" si="2"/>
        <v>5.6609999999999996</v>
      </c>
      <c r="H28" s="57">
        <f t="shared" si="2"/>
        <v>18.239999999999998</v>
      </c>
      <c r="I28" s="57">
        <f t="shared" si="2"/>
        <v>9.4149999999999991</v>
      </c>
      <c r="J28" s="57">
        <f t="shared" si="2"/>
        <v>14.433</v>
      </c>
      <c r="K28" s="57">
        <f t="shared" si="2"/>
        <v>15.961</v>
      </c>
      <c r="L28" s="57">
        <f t="shared" si="2"/>
        <v>19.312999999999999</v>
      </c>
      <c r="M28" s="57">
        <f t="shared" si="2"/>
        <v>19.788</v>
      </c>
      <c r="N28" s="57">
        <f t="shared" si="2"/>
        <v>16.908000000000001</v>
      </c>
      <c r="O28" s="57">
        <f t="shared" si="2"/>
        <v>15.683999999999999</v>
      </c>
      <c r="P28" s="57">
        <f t="shared" si="2"/>
        <v>10.864000000000001</v>
      </c>
      <c r="Q28" s="57">
        <f t="shared" si="2"/>
        <v>18.119</v>
      </c>
      <c r="R28" s="57">
        <f t="shared" si="2"/>
        <v>20.497</v>
      </c>
      <c r="S28" s="57">
        <f t="shared" si="2"/>
        <v>22.285</v>
      </c>
      <c r="T28" s="57">
        <f t="shared" si="2"/>
        <v>26.242000000000001</v>
      </c>
      <c r="U28" s="57">
        <f t="shared" si="2"/>
        <v>26.366</v>
      </c>
      <c r="V28" s="57">
        <f t="shared" si="2"/>
        <v>16.483000000000001</v>
      </c>
      <c r="W28" s="57">
        <f t="shared" si="2"/>
        <v>12.385</v>
      </c>
      <c r="X28" s="57">
        <f t="shared" si="2"/>
        <v>17.696000000000002</v>
      </c>
      <c r="Y28" s="57">
        <f t="shared" si="2"/>
        <v>11.803000000000001</v>
      </c>
      <c r="Z28" s="58">
        <f t="shared" si="2"/>
        <v>0</v>
      </c>
      <c r="AA28" s="59">
        <f t="shared" si="2"/>
        <v>340.46799999999996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2.6839999999999997</v>
      </c>
      <c r="C39" s="83">
        <f t="shared" ref="C39:Z39" si="6">SUM(C10:C13)+C22+C36</f>
        <v>3.3739999999999997</v>
      </c>
      <c r="D39" s="83">
        <f t="shared" si="6"/>
        <v>4.4660000000000002</v>
      </c>
      <c r="E39" s="83">
        <f t="shared" si="6"/>
        <v>5.423</v>
      </c>
      <c r="F39" s="83">
        <f t="shared" si="6"/>
        <v>6.3780000000000001</v>
      </c>
      <c r="G39" s="83">
        <f t="shared" si="6"/>
        <v>5.6610000000000014</v>
      </c>
      <c r="H39" s="83">
        <f t="shared" si="6"/>
        <v>18.239999999999995</v>
      </c>
      <c r="I39" s="83">
        <f t="shared" si="6"/>
        <v>9.4150000000000009</v>
      </c>
      <c r="J39" s="83">
        <f t="shared" si="6"/>
        <v>14.433000000000002</v>
      </c>
      <c r="K39" s="83">
        <f t="shared" si="6"/>
        <v>15.961</v>
      </c>
      <c r="L39" s="83">
        <f t="shared" si="6"/>
        <v>19.312999999999999</v>
      </c>
      <c r="M39" s="83">
        <f t="shared" si="6"/>
        <v>19.787999999999997</v>
      </c>
      <c r="N39" s="83">
        <f t="shared" si="6"/>
        <v>16.908000000000001</v>
      </c>
      <c r="O39" s="83">
        <f t="shared" si="6"/>
        <v>15.683999999999997</v>
      </c>
      <c r="P39" s="83">
        <f t="shared" si="6"/>
        <v>10.864000000000001</v>
      </c>
      <c r="Q39" s="83">
        <f t="shared" si="6"/>
        <v>18.119</v>
      </c>
      <c r="R39" s="83">
        <f t="shared" si="6"/>
        <v>20.497000000000003</v>
      </c>
      <c r="S39" s="83">
        <f t="shared" si="6"/>
        <v>22.285</v>
      </c>
      <c r="T39" s="83">
        <f t="shared" si="6"/>
        <v>26.242000000000001</v>
      </c>
      <c r="U39" s="83">
        <f t="shared" si="6"/>
        <v>26.366</v>
      </c>
      <c r="V39" s="83">
        <f t="shared" si="6"/>
        <v>16.483000000000001</v>
      </c>
      <c r="W39" s="83">
        <f t="shared" si="6"/>
        <v>12.385000000000002</v>
      </c>
      <c r="X39" s="83">
        <f t="shared" si="6"/>
        <v>17.695999999999998</v>
      </c>
      <c r="Y39" s="83">
        <f t="shared" si="6"/>
        <v>11.803000000000001</v>
      </c>
      <c r="Z39" s="84">
        <f t="shared" si="6"/>
        <v>0</v>
      </c>
      <c r="AA39" s="96">
        <f>SUM(B39:Z39)</f>
        <v>340.46799999999996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2020-11-24T13:53:24Z</dcterms:created>
  <dcterms:modified xsi:type="dcterms:W3CDTF">2020-11-24T13:53:25Z</dcterms:modified>
</cp:coreProperties>
</file>