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[1]SPOT_Orders_OverView_01!$A$20:$A$33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<sst xmlns="http://schemas.openxmlformats.org/spreadsheetml/2006/main" count="74" uniqueCount="41">
  <si>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23/11/2020 15:51:34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</si>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</sst>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108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12.202999999999999</c:v>
                </c:pt>
                <c:pt idx="8">
                  <c:v>8.5549999999999997</c:v>
                </c:pt>
                <c:pt idx="9">
                  <c:v>5.9630000000000001</c:v>
                </c:pt>
                <c:pt idx="10">
                  <c:v>3.6429999999999998</c:v>
                </c:pt>
                <c:pt idx="11">
                  <c:v>2.3439999999999999</c:v>
                </c:pt>
                <c:pt idx="12">
                  <c:v>2.984</c:v>
                </c:pt>
                <c:pt idx="13">
                  <c:v>4.3</c:v>
                </c:pt>
                <c:pt idx="14">
                  <c:v>7.3209999999999997</c:v>
                </c:pt>
                <c:pt idx="15">
                  <c:v>10.981</c:v>
                </c:pt>
                <c:pt idx="17">
                  <c:v>9.9209999999999994</c:v>
                </c:pt>
                <c:pt idx="18">
                  <c:v>8.01</c:v>
                </c:pt>
                <c:pt idx="19">
                  <c:v>9.0579999999999998</c:v>
                </c:pt>
                <c:pt idx="20">
                  <c:v>7.75</c:v>
                </c:pt>
                <c:pt idx="21">
                  <c:v>5.5060000000000002</c:v>
                </c:pt>
                <c:pt idx="22">
                  <c:v>2.351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2.698</c:v>
                </c:pt>
                <c:pt idx="1">
                  <c:v>2.371</c:v>
                </c:pt>
                <c:pt idx="2">
                  <c:v>2.57</c:v>
                </c:pt>
                <c:pt idx="3">
                  <c:v>3.0569999999999999</c:v>
                </c:pt>
                <c:pt idx="4">
                  <c:v>1.591</c:v>
                </c:pt>
                <c:pt idx="5">
                  <c:v>1.762</c:v>
                </c:pt>
                <c:pt idx="6">
                  <c:v>3.419</c:v>
                </c:pt>
                <c:pt idx="16">
                  <c:v>1.5980000000000001</c:v>
                </c:pt>
                <c:pt idx="22">
                  <c:v>0.73</c:v>
                </c:pt>
                <c:pt idx="23">
                  <c:v>2.4460000000000002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5869448"/>
        <c:axId val="235869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2.698</c:v>
                </c:pt>
                <c:pt idx="1">
                  <c:v>2.371</c:v>
                </c:pt>
                <c:pt idx="2">
                  <c:v>2.57</c:v>
                </c:pt>
                <c:pt idx="3">
                  <c:v>3.0569999999999999</c:v>
                </c:pt>
                <c:pt idx="4">
                  <c:v>2.1850000000000001</c:v>
                </c:pt>
                <c:pt idx="5">
                  <c:v>1.762</c:v>
                </c:pt>
                <c:pt idx="6">
                  <c:v>21.419</c:v>
                </c:pt>
                <c:pt idx="7">
                  <c:v>30.202999999999999</c:v>
                </c:pt>
                <c:pt idx="8">
                  <c:v>27.135999999999999</c:v>
                </c:pt>
                <c:pt idx="9">
                  <c:v>27.526</c:v>
                </c:pt>
                <c:pt idx="10">
                  <c:v>7.9580000000000002</c:v>
                </c:pt>
                <c:pt idx="11">
                  <c:v>5.9219999999999997</c:v>
                </c:pt>
                <c:pt idx="12">
                  <c:v>7.2880000000000003</c:v>
                </c:pt>
                <c:pt idx="13">
                  <c:v>7.2779999999999996</c:v>
                </c:pt>
                <c:pt idx="14">
                  <c:v>9.1110000000000007</c:v>
                </c:pt>
                <c:pt idx="15">
                  <c:v>10.981</c:v>
                </c:pt>
                <c:pt idx="16">
                  <c:v>19.597999999999999</c:v>
                </c:pt>
                <c:pt idx="17">
                  <c:v>27.920999999999999</c:v>
                </c:pt>
                <c:pt idx="18">
                  <c:v>26.01</c:v>
                </c:pt>
                <c:pt idx="19">
                  <c:v>117.05800000000001</c:v>
                </c:pt>
                <c:pt idx="20">
                  <c:v>7.75</c:v>
                </c:pt>
                <c:pt idx="21">
                  <c:v>5.5060000000000002</c:v>
                </c:pt>
                <c:pt idx="22">
                  <c:v>3.081</c:v>
                </c:pt>
                <c:pt idx="23">
                  <c:v>190.446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69448"/>
        <c:axId val="235869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48.29</c:v>
                </c:pt>
                <c:pt idx="1">
                  <c:v>43.97</c:v>
                </c:pt>
                <c:pt idx="2">
                  <c:v>41.16</c:v>
                </c:pt>
                <c:pt idx="3">
                  <c:v>37.21</c:v>
                </c:pt>
                <c:pt idx="4">
                  <c:v>39.07</c:v>
                </c:pt>
                <c:pt idx="5">
                  <c:v>45.35</c:v>
                </c:pt>
                <c:pt idx="6">
                  <c:v>67.69</c:v>
                </c:pt>
                <c:pt idx="7">
                  <c:v>63.66</c:v>
                </c:pt>
                <c:pt idx="8">
                  <c:v>65.05</c:v>
                </c:pt>
                <c:pt idx="9">
                  <c:v>58.15</c:v>
                </c:pt>
                <c:pt idx="10">
                  <c:v>48.69</c:v>
                </c:pt>
                <c:pt idx="11">
                  <c:v>45.55</c:v>
                </c:pt>
                <c:pt idx="12">
                  <c:v>44.14</c:v>
                </c:pt>
                <c:pt idx="13">
                  <c:v>43.7</c:v>
                </c:pt>
                <c:pt idx="14">
                  <c:v>48.68</c:v>
                </c:pt>
                <c:pt idx="15">
                  <c:v>57.22</c:v>
                </c:pt>
                <c:pt idx="16">
                  <c:v>72.010000000000005</c:v>
                </c:pt>
                <c:pt idx="17">
                  <c:v>75.16</c:v>
                </c:pt>
                <c:pt idx="18">
                  <c:v>67.98</c:v>
                </c:pt>
                <c:pt idx="19">
                  <c:v>62.21</c:v>
                </c:pt>
                <c:pt idx="20">
                  <c:v>55.31</c:v>
                </c:pt>
                <c:pt idx="21">
                  <c:v>45.25</c:v>
                </c:pt>
                <c:pt idx="22">
                  <c:v>40.85</c:v>
                </c:pt>
                <c:pt idx="23">
                  <c:v>28.58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870624"/>
        <c:axId val="235870232"/>
      </c:lineChart>
      <c:catAx>
        <c:axId val="23586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869840"/>
        <c:crosses val="autoZero"/>
        <c:auto val="1"/>
        <c:lblAlgn val="ctr"/>
        <c:lblOffset val="100"/>
        <c:noMultiLvlLbl val="0"/>
      </c:catAx>
      <c:valAx>
        <c:axId val="23586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869448"/>
        <c:crosses val="autoZero"/>
        <c:crossBetween val="between"/>
      </c:valAx>
      <c:valAx>
        <c:axId val="235870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5870624"/>
        <c:crosses val="max"/>
        <c:crossBetween val="between"/>
      </c:valAx>
      <c:catAx>
        <c:axId val="235870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5870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44159</v>
          </cell>
        </row>
        <row r="5">
          <cell r="C5" t="str">
            <v>LIDA1</v>
          </cell>
        </row>
        <row r="20">
          <cell r="C20">
            <v>422</v>
          </cell>
        </row>
        <row r="21">
          <cell r="C21">
            <v>100.88999999999999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22.242000000000001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21.703000000000003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32.918000000000006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332</v>
          </cell>
        </row>
        <row r="39">
          <cell r="C39">
            <v>0</v>
          </cell>
        </row>
        <row r="40">
          <cell r="C40">
            <v>90</v>
          </cell>
        </row>
        <row r="41">
          <cell r="C41">
            <v>111.91699999999999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48.29</v>
          </cell>
          <cell r="C7">
            <v>43.97</v>
          </cell>
          <cell r="D7">
            <v>41.16</v>
          </cell>
          <cell r="E7">
            <v>37.21</v>
          </cell>
          <cell r="F7">
            <v>39.07</v>
          </cell>
          <cell r="G7">
            <v>45.35</v>
          </cell>
          <cell r="H7">
            <v>67.69</v>
          </cell>
          <cell r="I7">
            <v>63.66</v>
          </cell>
          <cell r="J7">
            <v>65.05</v>
          </cell>
          <cell r="K7">
            <v>58.15</v>
          </cell>
          <cell r="L7">
            <v>48.69</v>
          </cell>
          <cell r="M7">
            <v>45.55</v>
          </cell>
          <cell r="N7">
            <v>44.14</v>
          </cell>
          <cell r="O7">
            <v>43.7</v>
          </cell>
          <cell r="P7">
            <v>48.68</v>
          </cell>
          <cell r="Q7">
            <v>57.22</v>
          </cell>
          <cell r="R7">
            <v>72.010000000000005</v>
          </cell>
          <cell r="S7">
            <v>75.16</v>
          </cell>
          <cell r="T7">
            <v>67.98</v>
          </cell>
          <cell r="U7">
            <v>62.21</v>
          </cell>
          <cell r="V7">
            <v>55.31</v>
          </cell>
          <cell r="W7">
            <v>45.25</v>
          </cell>
          <cell r="X7">
            <v>40.85</v>
          </cell>
          <cell r="Y7">
            <v>28.58</v>
          </cell>
        </row>
        <row r="17">
          <cell r="U17">
            <v>54</v>
          </cell>
          <cell r="Y17">
            <v>94</v>
          </cell>
        </row>
        <row r="18">
          <cell r="H18">
            <v>18</v>
          </cell>
          <cell r="I18">
            <v>18</v>
          </cell>
          <cell r="J18">
            <v>18</v>
          </cell>
          <cell r="K18">
            <v>18</v>
          </cell>
          <cell r="R18">
            <v>18</v>
          </cell>
          <cell r="S18">
            <v>18</v>
          </cell>
          <cell r="T18">
            <v>18</v>
          </cell>
          <cell r="U18">
            <v>54</v>
          </cell>
          <cell r="Y18">
            <v>94</v>
          </cell>
        </row>
        <row r="37">
          <cell r="I37">
            <v>12.202999999999999</v>
          </cell>
          <cell r="J37">
            <v>8.5549999999999997</v>
          </cell>
          <cell r="M37">
            <v>2.3439999999999999</v>
          </cell>
          <cell r="N37">
            <v>2.984</v>
          </cell>
          <cell r="O37">
            <v>4.3</v>
          </cell>
          <cell r="P37">
            <v>3</v>
          </cell>
          <cell r="Q37">
            <v>6.5449999999999999</v>
          </cell>
          <cell r="T37">
            <v>8.01</v>
          </cell>
          <cell r="U37">
            <v>3.302</v>
          </cell>
          <cell r="V37">
            <v>3</v>
          </cell>
          <cell r="W37">
            <v>4</v>
          </cell>
          <cell r="X37">
            <v>2.351</v>
          </cell>
        </row>
        <row r="38">
          <cell r="K38">
            <v>5.9630000000000001</v>
          </cell>
          <cell r="L38">
            <v>3.6429999999999998</v>
          </cell>
          <cell r="P38">
            <v>4.3209999999999997</v>
          </cell>
          <cell r="Q38">
            <v>4.4359999999999999</v>
          </cell>
          <cell r="S38">
            <v>9.9209999999999994</v>
          </cell>
          <cell r="U38">
            <v>5.7560000000000002</v>
          </cell>
          <cell r="V38">
            <v>4.75</v>
          </cell>
          <cell r="W38">
            <v>1.506</v>
          </cell>
        </row>
        <row r="59">
          <cell r="B59">
            <v>2.698</v>
          </cell>
          <cell r="C59">
            <v>2.371</v>
          </cell>
          <cell r="D59">
            <v>2.57</v>
          </cell>
          <cell r="E59">
            <v>3.0569999999999999</v>
          </cell>
          <cell r="F59">
            <v>1.591</v>
          </cell>
          <cell r="G59">
            <v>1.762</v>
          </cell>
          <cell r="H59">
            <v>3.419</v>
          </cell>
          <cell r="R59">
            <v>1.5980000000000001</v>
          </cell>
          <cell r="X59">
            <v>0.73</v>
          </cell>
          <cell r="Y59">
            <v>2.4460000000000002</v>
          </cell>
        </row>
        <row r="66">
          <cell r="F66">
            <v>0.59399999999999997</v>
          </cell>
          <cell r="J66">
            <v>0.58099999999999996</v>
          </cell>
          <cell r="K66">
            <v>3.5630000000000006</v>
          </cell>
          <cell r="L66">
            <v>4.3150000000000004</v>
          </cell>
          <cell r="M66">
            <v>3.5780000000000003</v>
          </cell>
          <cell r="N66">
            <v>4.3040000000000003</v>
          </cell>
          <cell r="O66">
            <v>2.9779999999999998</v>
          </cell>
          <cell r="P66">
            <v>1.79</v>
          </cell>
        </row>
      </sheetData>
      <sheetData sheetId="15">
        <row r="14">
          <cell r="Y14">
            <v>188</v>
          </cell>
        </row>
        <row r="20">
          <cell r="H20">
            <v>18</v>
          </cell>
          <cell r="I20">
            <v>18</v>
          </cell>
          <cell r="J20">
            <v>18</v>
          </cell>
          <cell r="K20">
            <v>18</v>
          </cell>
          <cell r="R20">
            <v>18</v>
          </cell>
          <cell r="S20">
            <v>18</v>
          </cell>
          <cell r="T20">
            <v>18</v>
          </cell>
          <cell r="U20">
            <v>18</v>
          </cell>
        </row>
        <row r="45">
          <cell r="U45">
            <v>90</v>
          </cell>
        </row>
        <row r="59">
          <cell r="B59">
            <v>1.514</v>
          </cell>
          <cell r="C59">
            <v>1.768</v>
          </cell>
          <cell r="D59">
            <v>0.20300000000000001</v>
          </cell>
          <cell r="E59">
            <v>2.4529999999999998</v>
          </cell>
          <cell r="F59">
            <v>2.1850000000000001</v>
          </cell>
          <cell r="G59">
            <v>1.762</v>
          </cell>
          <cell r="H59">
            <v>1.0549999999999999</v>
          </cell>
          <cell r="I59">
            <v>10.842000000000001</v>
          </cell>
          <cell r="J59">
            <v>8.27</v>
          </cell>
          <cell r="K59">
            <v>8.4039999999999999</v>
          </cell>
          <cell r="L59">
            <v>6.8179999999999996</v>
          </cell>
          <cell r="M59">
            <v>4.7759999999999998</v>
          </cell>
          <cell r="N59">
            <v>6.157</v>
          </cell>
          <cell r="O59">
            <v>6.2119999999999997</v>
          </cell>
          <cell r="P59">
            <v>8.027000000000001</v>
          </cell>
          <cell r="Q59">
            <v>8.0890000000000004</v>
          </cell>
          <cell r="R59">
            <v>0.41799999999999998</v>
          </cell>
          <cell r="S59">
            <v>7.9789999999999983</v>
          </cell>
          <cell r="T59">
            <v>6.8319999999999999</v>
          </cell>
          <cell r="U59">
            <v>7.718</v>
          </cell>
          <cell r="V59">
            <v>6.4960000000000004</v>
          </cell>
          <cell r="W59">
            <v>3.2160000000000002</v>
          </cell>
          <cell r="X59">
            <v>0.72299999999999998</v>
          </cell>
        </row>
        <row r="66">
          <cell r="B66">
            <v>1.1839999999999999</v>
          </cell>
          <cell r="C66">
            <v>0.60299999999999998</v>
          </cell>
          <cell r="D66">
            <v>2.3670000000000004</v>
          </cell>
          <cell r="E66">
            <v>0.60399999999999998</v>
          </cell>
          <cell r="H66">
            <v>2.3640000000000003</v>
          </cell>
          <cell r="I66">
            <v>1.361</v>
          </cell>
          <cell r="J66">
            <v>0.86599999999999999</v>
          </cell>
          <cell r="K66">
            <v>1.1220000000000001</v>
          </cell>
          <cell r="L66">
            <v>1.1399999999999999</v>
          </cell>
          <cell r="M66">
            <v>1.1459999999999999</v>
          </cell>
          <cell r="N66">
            <v>1.131</v>
          </cell>
          <cell r="O66">
            <v>1.0660000000000001</v>
          </cell>
          <cell r="P66">
            <v>1.0840000000000001</v>
          </cell>
          <cell r="Q66">
            <v>2.8920000000000003</v>
          </cell>
          <cell r="R66">
            <v>1.18</v>
          </cell>
          <cell r="S66">
            <v>1.9419999999999999</v>
          </cell>
          <cell r="T66">
            <v>1.1779999999999999</v>
          </cell>
          <cell r="U66">
            <v>1.34</v>
          </cell>
          <cell r="V66">
            <v>1.254</v>
          </cell>
          <cell r="W66">
            <v>2.29</v>
          </cell>
          <cell r="X66">
            <v>2.3580000000000001</v>
          </cell>
          <cell r="Y66">
            <v>2.4459999999999997</v>
          </cell>
        </row>
      </sheetData>
      <sheetData sheetId="16">
        <row r="7">
          <cell r="B7">
            <v>48.29</v>
          </cell>
          <cell r="C7">
            <v>43.97</v>
          </cell>
          <cell r="D7">
            <v>41.16</v>
          </cell>
          <cell r="E7">
            <v>37.21</v>
          </cell>
          <cell r="F7">
            <v>39.07</v>
          </cell>
          <cell r="G7">
            <v>45.35</v>
          </cell>
          <cell r="H7">
            <v>67.69</v>
          </cell>
          <cell r="I7">
            <v>63.66</v>
          </cell>
          <cell r="J7">
            <v>65.05</v>
          </cell>
          <cell r="K7">
            <v>58.15</v>
          </cell>
          <cell r="L7">
            <v>48.69</v>
          </cell>
          <cell r="M7">
            <v>45.55</v>
          </cell>
          <cell r="N7">
            <v>44.14</v>
          </cell>
          <cell r="O7">
            <v>43.7</v>
          </cell>
          <cell r="P7">
            <v>48.68</v>
          </cell>
          <cell r="Q7">
            <v>57.22</v>
          </cell>
          <cell r="R7">
            <v>72.010000000000005</v>
          </cell>
          <cell r="S7">
            <v>75.16</v>
          </cell>
          <cell r="T7">
            <v>67.98</v>
          </cell>
          <cell r="U7">
            <v>62.21</v>
          </cell>
          <cell r="V7">
            <v>55.31</v>
          </cell>
          <cell r="W7">
            <v>45.25</v>
          </cell>
          <cell r="X7">
            <v>40.85</v>
          </cell>
          <cell r="Y7">
            <v>28.58</v>
          </cell>
        </row>
      </sheetData>
      <sheetData sheetId="17"/>
      <sheetData sheetId="18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44159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44160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2.698</v>
      </c>
      <c r="C4" s="18">
        <v>2.371</v>
      </c>
      <c r="D4" s="18">
        <v>2.57</v>
      </c>
      <c r="E4" s="18">
        <v>3.0569999999999999</v>
      </c>
      <c r="F4" s="18">
        <v>2.1850000000000001</v>
      </c>
      <c r="G4" s="18">
        <v>1.762</v>
      </c>
      <c r="H4" s="18">
        <v>21.419</v>
      </c>
      <c r="I4" s="18">
        <v>30.202999999999999</v>
      </c>
      <c r="J4" s="18">
        <v>27.135999999999999</v>
      </c>
      <c r="K4" s="18">
        <v>27.526</v>
      </c>
      <c r="L4" s="18">
        <v>7.9580000000000002</v>
      </c>
      <c r="M4" s="18">
        <v>5.9219999999999997</v>
      </c>
      <c r="N4" s="18">
        <v>7.2880000000000003</v>
      </c>
      <c r="O4" s="18">
        <v>7.2779999999999996</v>
      </c>
      <c r="P4" s="18">
        <v>9.1110000000000007</v>
      </c>
      <c r="Q4" s="18">
        <v>10.981</v>
      </c>
      <c r="R4" s="18">
        <v>19.597999999999999</v>
      </c>
      <c r="S4" s="18">
        <v>27.920999999999999</v>
      </c>
      <c r="T4" s="18">
        <v>26.01</v>
      </c>
      <c r="U4" s="18">
        <v>117.05800000000001</v>
      </c>
      <c r="V4" s="18">
        <v>7.75</v>
      </c>
      <c r="W4" s="18">
        <v>5.5060000000000002</v>
      </c>
      <c r="X4" s="18">
        <v>3.081</v>
      </c>
      <c r="Y4" s="18">
        <v>190.446</v>
      </c>
      <c r="Z4" s="19"/>
      <c r="AA4" s="20">
        <f>SUM(B4:Z4)</f>
        <v>566.83500000000004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48.29</v>
      </c>
      <c r="C7" s="28">
        <v>43.97</v>
      </c>
      <c r="D7" s="28">
        <v>41.16</v>
      </c>
      <c r="E7" s="28">
        <v>37.21</v>
      </c>
      <c r="F7" s="28">
        <v>39.07</v>
      </c>
      <c r="G7" s="28">
        <v>45.35</v>
      </c>
      <c r="H7" s="28">
        <v>67.69</v>
      </c>
      <c r="I7" s="28">
        <v>63.66</v>
      </c>
      <c r="J7" s="28">
        <v>65.05</v>
      </c>
      <c r="K7" s="28">
        <v>58.15</v>
      </c>
      <c r="L7" s="28">
        <v>48.69</v>
      </c>
      <c r="M7" s="28">
        <v>45.55</v>
      </c>
      <c r="N7" s="28">
        <v>44.14</v>
      </c>
      <c r="O7" s="28">
        <v>43.7</v>
      </c>
      <c r="P7" s="28">
        <v>48.68</v>
      </c>
      <c r="Q7" s="28">
        <v>57.22</v>
      </c>
      <c r="R7" s="28">
        <v>72.010000000000005</v>
      </c>
      <c r="S7" s="28">
        <v>75.16</v>
      </c>
      <c r="T7" s="28">
        <v>67.98</v>
      </c>
      <c r="U7" s="28">
        <v>62.21</v>
      </c>
      <c r="V7" s="28">
        <v>55.31</v>
      </c>
      <c r="W7" s="28">
        <v>45.25</v>
      </c>
      <c r="X7" s="28">
        <v>40.85</v>
      </c>
      <c r="Y7" s="28">
        <v>28.58</v>
      </c>
      <c r="Z7" s="29"/>
      <c r="AA7" s="30">
        <f>IF(SUM(GR_MAINLAND_MCP_SUM_SELL)&lt;&gt;0,AVERAGEIF(GR_MAINLAND_MCP_SUM_SELL,"&lt;&gt;"""),"")</f>
        <v>51.872083333333315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18</v>
      </c>
      <c r="I10" s="42">
        <v>18</v>
      </c>
      <c r="J10" s="42">
        <v>18</v>
      </c>
      <c r="K10" s="42">
        <v>18</v>
      </c>
      <c r="L10" s="42"/>
      <c r="M10" s="42"/>
      <c r="N10" s="42"/>
      <c r="O10" s="42"/>
      <c r="P10" s="42"/>
      <c r="Q10" s="42"/>
      <c r="R10" s="42">
        <v>18</v>
      </c>
      <c r="S10" s="42">
        <v>18</v>
      </c>
      <c r="T10" s="42">
        <v>18</v>
      </c>
      <c r="U10" s="42">
        <v>108</v>
      </c>
      <c r="V10" s="42"/>
      <c r="W10" s="42"/>
      <c r="X10" s="42"/>
      <c r="Y10" s="42">
        <v>188</v>
      </c>
      <c r="Z10" s="43"/>
      <c r="AA10" s="44">
        <f>SUM(B10:Z10)</f>
        <v>422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12.202999999999999</v>
      </c>
      <c r="J11" s="47">
        <v>8.5549999999999997</v>
      </c>
      <c r="K11" s="47">
        <v>5.9630000000000001</v>
      </c>
      <c r="L11" s="47">
        <v>3.6429999999999998</v>
      </c>
      <c r="M11" s="47">
        <v>2.3439999999999999</v>
      </c>
      <c r="N11" s="47">
        <v>2.984</v>
      </c>
      <c r="O11" s="47">
        <v>4.3</v>
      </c>
      <c r="P11" s="47">
        <v>7.3209999999999997</v>
      </c>
      <c r="Q11" s="47">
        <v>10.981</v>
      </c>
      <c r="R11" s="47"/>
      <c r="S11" s="47">
        <v>9.9209999999999994</v>
      </c>
      <c r="T11" s="47">
        <v>8.01</v>
      </c>
      <c r="U11" s="47">
        <v>9.0579999999999998</v>
      </c>
      <c r="V11" s="47">
        <v>7.75</v>
      </c>
      <c r="W11" s="47">
        <v>5.5060000000000002</v>
      </c>
      <c r="X11" s="47">
        <v>2.351</v>
      </c>
      <c r="Y11" s="47"/>
      <c r="Z11" s="48"/>
      <c r="AA11" s="49">
        <f>SUM(B11:Z11)</f>
        <v>100.89000000000001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2.698</v>
      </c>
      <c r="C13" s="52">
        <v>2.371</v>
      </c>
      <c r="D13" s="52">
        <v>2.57</v>
      </c>
      <c r="E13" s="52">
        <v>3.0569999999999999</v>
      </c>
      <c r="F13" s="52">
        <v>1.591</v>
      </c>
      <c r="G13" s="52">
        <v>1.762</v>
      </c>
      <c r="H13" s="52">
        <v>3.419</v>
      </c>
      <c r="I13" s="52"/>
      <c r="J13" s="52"/>
      <c r="K13" s="52"/>
      <c r="L13" s="52"/>
      <c r="M13" s="52"/>
      <c r="N13" s="52"/>
      <c r="O13" s="52"/>
      <c r="P13" s="52"/>
      <c r="Q13" s="52"/>
      <c r="R13" s="52">
        <v>1.5980000000000001</v>
      </c>
      <c r="S13" s="52"/>
      <c r="T13" s="52"/>
      <c r="U13" s="52"/>
      <c r="V13" s="52"/>
      <c r="W13" s="52"/>
      <c r="X13" s="52">
        <v>0.73</v>
      </c>
      <c r="Y13" s="52">
        <v>2.4460000000000002</v>
      </c>
      <c r="Z13" s="53"/>
      <c r="AA13" s="54">
        <f>SUM(B13:Z13)</f>
        <v>22.242000000000001</v>
      </c>
    </row>
    <row r="14" spans="1:27" ht="30" customHeight="1" thickBot="1" x14ac:dyDescent="0.25">
      <c r="A14" s="55" t="s">
        <v>10</v>
      </c>
      <c r="B14" s="56">
        <f>IF(LEN(B$2)&gt;0,SUM(B10:B13),"")</f>
        <v>2.698</v>
      </c>
      <c r="C14" s="57">
        <f t="shared" ref="C14:Z14" si="0">IF(LEN(C$2)&gt;0,SUM(C10:C13),"")</f>
        <v>2.371</v>
      </c>
      <c r="D14" s="57">
        <f t="shared" si="0"/>
        <v>2.57</v>
      </c>
      <c r="E14" s="57">
        <f t="shared" si="0"/>
        <v>3.0569999999999999</v>
      </c>
      <c r="F14" s="57">
        <f t="shared" si="0"/>
        <v>1.591</v>
      </c>
      <c r="G14" s="57">
        <f t="shared" si="0"/>
        <v>1.762</v>
      </c>
      <c r="H14" s="57">
        <f t="shared" si="0"/>
        <v>21.419</v>
      </c>
      <c r="I14" s="57">
        <f t="shared" si="0"/>
        <v>30.202999999999999</v>
      </c>
      <c r="J14" s="57">
        <f t="shared" si="0"/>
        <v>26.555</v>
      </c>
      <c r="K14" s="57">
        <f t="shared" si="0"/>
        <v>23.963000000000001</v>
      </c>
      <c r="L14" s="57">
        <f t="shared" si="0"/>
        <v>3.6429999999999998</v>
      </c>
      <c r="M14" s="57">
        <f t="shared" si="0"/>
        <v>2.3439999999999999</v>
      </c>
      <c r="N14" s="57">
        <f t="shared" si="0"/>
        <v>2.984</v>
      </c>
      <c r="O14" s="57">
        <f t="shared" si="0"/>
        <v>4.3</v>
      </c>
      <c r="P14" s="57">
        <f t="shared" si="0"/>
        <v>7.3209999999999997</v>
      </c>
      <c r="Q14" s="57">
        <f t="shared" si="0"/>
        <v>10.981</v>
      </c>
      <c r="R14" s="57">
        <f t="shared" si="0"/>
        <v>19.597999999999999</v>
      </c>
      <c r="S14" s="57">
        <f t="shared" si="0"/>
        <v>27.920999999999999</v>
      </c>
      <c r="T14" s="57">
        <f t="shared" si="0"/>
        <v>26.009999999999998</v>
      </c>
      <c r="U14" s="57">
        <f t="shared" si="0"/>
        <v>117.05799999999999</v>
      </c>
      <c r="V14" s="57">
        <f t="shared" si="0"/>
        <v>7.75</v>
      </c>
      <c r="W14" s="57">
        <f t="shared" si="0"/>
        <v>5.5060000000000002</v>
      </c>
      <c r="X14" s="57">
        <f t="shared" si="0"/>
        <v>3.081</v>
      </c>
      <c r="Y14" s="57">
        <f t="shared" si="0"/>
        <v>190.446</v>
      </c>
      <c r="Z14" s="58" t="str">
        <f t="shared" si="0"/>
        <v/>
      </c>
      <c r="AA14" s="59">
        <f>SUM(AA9:AA13)</f>
        <v>545.13199999999995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0.59399999999999997</v>
      </c>
      <c r="G19" s="76"/>
      <c r="H19" s="76"/>
      <c r="I19" s="76"/>
      <c r="J19" s="76">
        <v>0.58099999999999996</v>
      </c>
      <c r="K19" s="76">
        <v>3.5630000000000006</v>
      </c>
      <c r="L19" s="76">
        <v>4.3150000000000004</v>
      </c>
      <c r="M19" s="76">
        <v>3.5780000000000003</v>
      </c>
      <c r="N19" s="76">
        <v>4.3040000000000003</v>
      </c>
      <c r="O19" s="76">
        <v>2.9779999999999998</v>
      </c>
      <c r="P19" s="76">
        <v>1.79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21.703000000000003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0.59399999999999997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0.58099999999999996</v>
      </c>
      <c r="K22" s="83">
        <f t="shared" si="1"/>
        <v>3.5630000000000006</v>
      </c>
      <c r="L22" s="83">
        <f t="shared" si="1"/>
        <v>4.3150000000000004</v>
      </c>
      <c r="M22" s="83">
        <f t="shared" si="1"/>
        <v>3.5780000000000003</v>
      </c>
      <c r="N22" s="83">
        <f t="shared" si="1"/>
        <v>4.3040000000000003</v>
      </c>
      <c r="O22" s="83">
        <f t="shared" si="1"/>
        <v>2.9779999999999998</v>
      </c>
      <c r="P22" s="83">
        <f t="shared" si="1"/>
        <v>1.79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21.703000000000003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2.698</v>
      </c>
      <c r="C26" s="72">
        <v>2.371</v>
      </c>
      <c r="D26" s="72">
        <v>2.57</v>
      </c>
      <c r="E26" s="72">
        <v>3.0569999999999999</v>
      </c>
      <c r="F26" s="72">
        <v>2.1850000000000001</v>
      </c>
      <c r="G26" s="72">
        <v>1.762</v>
      </c>
      <c r="H26" s="72">
        <v>21.419</v>
      </c>
      <c r="I26" s="72">
        <v>30.202999999999999</v>
      </c>
      <c r="J26" s="72">
        <v>27.135999999999999</v>
      </c>
      <c r="K26" s="72">
        <v>27.526</v>
      </c>
      <c r="L26" s="72">
        <v>7.9580000000000002</v>
      </c>
      <c r="M26" s="72">
        <v>5.9219999999999997</v>
      </c>
      <c r="N26" s="72">
        <v>7.2880000000000003</v>
      </c>
      <c r="O26" s="72">
        <v>7.2779999999999996</v>
      </c>
      <c r="P26" s="72">
        <v>9.1110000000000007</v>
      </c>
      <c r="Q26" s="72">
        <v>10.981</v>
      </c>
      <c r="R26" s="72">
        <v>19.597999999999999</v>
      </c>
      <c r="S26" s="72">
        <v>27.920999999999999</v>
      </c>
      <c r="T26" s="72">
        <v>26.01</v>
      </c>
      <c r="U26" s="72">
        <v>117.05800000000001</v>
      </c>
      <c r="V26" s="72">
        <v>7.75</v>
      </c>
      <c r="W26" s="72">
        <v>5.5060000000000002</v>
      </c>
      <c r="X26" s="72">
        <v>3.081</v>
      </c>
      <c r="Y26" s="72">
        <v>190.446</v>
      </c>
      <c r="Z26" s="73"/>
      <c r="AA26" s="74">
        <f>SUM(B26:Z26)</f>
        <v>566.83500000000004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2.698</v>
      </c>
      <c r="C28" s="57">
        <f t="shared" ref="C28:Z28" si="2">IF(LEN(C$2)&gt;0,SUM(C25:C27),"")</f>
        <v>2.371</v>
      </c>
      <c r="D28" s="57">
        <f t="shared" si="2"/>
        <v>2.57</v>
      </c>
      <c r="E28" s="57">
        <f t="shared" si="2"/>
        <v>3.0569999999999999</v>
      </c>
      <c r="F28" s="57">
        <f t="shared" si="2"/>
        <v>2.1850000000000001</v>
      </c>
      <c r="G28" s="57">
        <f t="shared" si="2"/>
        <v>1.762</v>
      </c>
      <c r="H28" s="57">
        <f t="shared" si="2"/>
        <v>21.419</v>
      </c>
      <c r="I28" s="57">
        <f t="shared" si="2"/>
        <v>30.202999999999999</v>
      </c>
      <c r="J28" s="57">
        <f t="shared" si="2"/>
        <v>27.135999999999999</v>
      </c>
      <c r="K28" s="57">
        <f t="shared" si="2"/>
        <v>27.526</v>
      </c>
      <c r="L28" s="57">
        <f t="shared" si="2"/>
        <v>7.9580000000000002</v>
      </c>
      <c r="M28" s="57">
        <f t="shared" si="2"/>
        <v>5.9219999999999997</v>
      </c>
      <c r="N28" s="57">
        <f t="shared" si="2"/>
        <v>7.2880000000000003</v>
      </c>
      <c r="O28" s="57">
        <f t="shared" si="2"/>
        <v>7.2779999999999996</v>
      </c>
      <c r="P28" s="57">
        <f t="shared" si="2"/>
        <v>9.1110000000000007</v>
      </c>
      <c r="Q28" s="57">
        <f t="shared" si="2"/>
        <v>10.981</v>
      </c>
      <c r="R28" s="57">
        <f t="shared" si="2"/>
        <v>19.597999999999999</v>
      </c>
      <c r="S28" s="57">
        <f t="shared" si="2"/>
        <v>27.920999999999999</v>
      </c>
      <c r="T28" s="57">
        <f t="shared" si="2"/>
        <v>26.01</v>
      </c>
      <c r="U28" s="57">
        <f t="shared" si="2"/>
        <v>117.05800000000001</v>
      </c>
      <c r="V28" s="57">
        <f t="shared" si="2"/>
        <v>7.75</v>
      </c>
      <c r="W28" s="57">
        <f t="shared" si="2"/>
        <v>5.5060000000000002</v>
      </c>
      <c r="X28" s="57">
        <f t="shared" si="2"/>
        <v>3.081</v>
      </c>
      <c r="Y28" s="57">
        <f t="shared" si="2"/>
        <v>190.446</v>
      </c>
      <c r="Z28" s="58" t="str">
        <f t="shared" si="2"/>
        <v/>
      </c>
      <c r="AA28" s="59">
        <f>SUM(AA25:AA27)</f>
        <v>566.83500000000004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2.698</v>
      </c>
      <c r="C39" s="83">
        <f t="shared" ref="C39:Z39" si="6">IF(LEN(C$2)&gt;0,C14+C22+C36,"")</f>
        <v>2.371</v>
      </c>
      <c r="D39" s="83">
        <f t="shared" si="6"/>
        <v>2.57</v>
      </c>
      <c r="E39" s="83">
        <f t="shared" si="6"/>
        <v>3.0569999999999999</v>
      </c>
      <c r="F39" s="83">
        <f t="shared" si="6"/>
        <v>2.1850000000000001</v>
      </c>
      <c r="G39" s="83">
        <f t="shared" si="6"/>
        <v>1.762</v>
      </c>
      <c r="H39" s="83">
        <f t="shared" si="6"/>
        <v>21.419</v>
      </c>
      <c r="I39" s="83">
        <f t="shared" si="6"/>
        <v>30.202999999999999</v>
      </c>
      <c r="J39" s="83">
        <f t="shared" si="6"/>
        <v>27.135999999999999</v>
      </c>
      <c r="K39" s="83">
        <f t="shared" si="6"/>
        <v>27.526000000000003</v>
      </c>
      <c r="L39" s="83">
        <f t="shared" si="6"/>
        <v>7.9580000000000002</v>
      </c>
      <c r="M39" s="83">
        <f t="shared" si="6"/>
        <v>5.9220000000000006</v>
      </c>
      <c r="N39" s="83">
        <f t="shared" si="6"/>
        <v>7.2880000000000003</v>
      </c>
      <c r="O39" s="83">
        <f t="shared" si="6"/>
        <v>7.2779999999999996</v>
      </c>
      <c r="P39" s="83">
        <f t="shared" si="6"/>
        <v>9.1110000000000007</v>
      </c>
      <c r="Q39" s="83">
        <f t="shared" si="6"/>
        <v>10.981</v>
      </c>
      <c r="R39" s="83">
        <f t="shared" si="6"/>
        <v>19.597999999999999</v>
      </c>
      <c r="S39" s="83">
        <f t="shared" si="6"/>
        <v>27.920999999999999</v>
      </c>
      <c r="T39" s="83">
        <f t="shared" si="6"/>
        <v>26.009999999999998</v>
      </c>
      <c r="U39" s="83">
        <f t="shared" si="6"/>
        <v>117.05799999999999</v>
      </c>
      <c r="V39" s="83">
        <f t="shared" si="6"/>
        <v>7.75</v>
      </c>
      <c r="W39" s="83">
        <f t="shared" si="6"/>
        <v>5.5060000000000002</v>
      </c>
      <c r="X39" s="83">
        <f t="shared" si="6"/>
        <v>3.081</v>
      </c>
      <c r="Y39" s="83">
        <f t="shared" si="6"/>
        <v>190.446</v>
      </c>
      <c r="Z39" s="84" t="str">
        <f t="shared" si="6"/>
        <v/>
      </c>
      <c r="AA39" s="96">
        <f>SUM(B39:Z39)</f>
        <v>566.83500000000004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2.698</v>
      </c>
      <c r="C4" s="18">
        <v>2.371</v>
      </c>
      <c r="D4" s="18">
        <v>2.57</v>
      </c>
      <c r="E4" s="18">
        <v>3.0569999999999999</v>
      </c>
      <c r="F4" s="18">
        <v>2.1850000000000001</v>
      </c>
      <c r="G4" s="18">
        <v>1.762</v>
      </c>
      <c r="H4" s="18">
        <v>21.419</v>
      </c>
      <c r="I4" s="18">
        <v>30.202999999999999</v>
      </c>
      <c r="J4" s="18">
        <v>27.135999999999999</v>
      </c>
      <c r="K4" s="18">
        <v>27.526</v>
      </c>
      <c r="L4" s="18">
        <v>7.9580000000000002</v>
      </c>
      <c r="M4" s="18">
        <v>5.9219999999999997</v>
      </c>
      <c r="N4" s="18">
        <v>7.2880000000000003</v>
      </c>
      <c r="O4" s="18">
        <v>7.2779999999999996</v>
      </c>
      <c r="P4" s="18">
        <v>9.1110000000000007</v>
      </c>
      <c r="Q4" s="18">
        <v>10.981</v>
      </c>
      <c r="R4" s="18">
        <v>19.597999999999999</v>
      </c>
      <c r="S4" s="18">
        <v>27.920999999999999</v>
      </c>
      <c r="T4" s="18">
        <v>26.01</v>
      </c>
      <c r="U4" s="18">
        <v>117.05800000000001</v>
      </c>
      <c r="V4" s="18">
        <v>7.75</v>
      </c>
      <c r="W4" s="18">
        <v>5.5060000000000002</v>
      </c>
      <c r="X4" s="18">
        <v>3.081</v>
      </c>
      <c r="Y4" s="18">
        <v>190.446</v>
      </c>
      <c r="Z4" s="19"/>
      <c r="AA4" s="20">
        <f>SUM(B4:Z4)</f>
        <v>566.83500000000004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48.29</v>
      </c>
      <c r="C7" s="28">
        <v>43.97</v>
      </c>
      <c r="D7" s="28">
        <v>41.16</v>
      </c>
      <c r="E7" s="28">
        <v>37.21</v>
      </c>
      <c r="F7" s="28">
        <v>39.07</v>
      </c>
      <c r="G7" s="28">
        <v>45.35</v>
      </c>
      <c r="H7" s="28">
        <v>67.69</v>
      </c>
      <c r="I7" s="28">
        <v>63.66</v>
      </c>
      <c r="J7" s="28">
        <v>65.05</v>
      </c>
      <c r="K7" s="28">
        <v>58.15</v>
      </c>
      <c r="L7" s="28">
        <v>48.69</v>
      </c>
      <c r="M7" s="28">
        <v>45.55</v>
      </c>
      <c r="N7" s="28">
        <v>44.14</v>
      </c>
      <c r="O7" s="28">
        <v>43.7</v>
      </c>
      <c r="P7" s="28">
        <v>48.68</v>
      </c>
      <c r="Q7" s="28">
        <v>57.22</v>
      </c>
      <c r="R7" s="28">
        <v>72.010000000000005</v>
      </c>
      <c r="S7" s="28">
        <v>75.16</v>
      </c>
      <c r="T7" s="28">
        <v>67.98</v>
      </c>
      <c r="U7" s="28">
        <v>62.21</v>
      </c>
      <c r="V7" s="28">
        <v>55.31</v>
      </c>
      <c r="W7" s="28">
        <v>45.25</v>
      </c>
      <c r="X7" s="28">
        <v>40.85</v>
      </c>
      <c r="Y7" s="28">
        <v>28.58</v>
      </c>
      <c r="Z7" s="29"/>
      <c r="AA7" s="30">
        <v>51.872083333333315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18</v>
      </c>
      <c r="I10" s="42">
        <v>18</v>
      </c>
      <c r="J10" s="42">
        <v>18</v>
      </c>
      <c r="K10" s="42">
        <v>18</v>
      </c>
      <c r="L10" s="42"/>
      <c r="M10" s="42"/>
      <c r="N10" s="42"/>
      <c r="O10" s="42"/>
      <c r="P10" s="42"/>
      <c r="Q10" s="42"/>
      <c r="R10" s="42">
        <v>18</v>
      </c>
      <c r="S10" s="42">
        <v>18</v>
      </c>
      <c r="T10" s="42">
        <v>18</v>
      </c>
      <c r="U10" s="42">
        <v>18</v>
      </c>
      <c r="V10" s="42"/>
      <c r="W10" s="42"/>
      <c r="X10" s="42"/>
      <c r="Y10" s="42">
        <v>188</v>
      </c>
      <c r="Z10" s="43"/>
      <c r="AA10" s="44">
        <f>SUM(B10:Z10)</f>
        <v>332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90</v>
      </c>
      <c r="V12" s="47"/>
      <c r="W12" s="47"/>
      <c r="X12" s="47"/>
      <c r="Y12" s="47"/>
      <c r="Z12" s="48"/>
      <c r="AA12" s="49">
        <f>SUM(B12:Z12)</f>
        <v>90</v>
      </c>
    </row>
    <row r="13" spans="1:27" ht="24.95" customHeight="1" x14ac:dyDescent="0.2">
      <c r="A13" s="50" t="s">
        <v>9</v>
      </c>
      <c r="B13" s="51">
        <v>1.514</v>
      </c>
      <c r="C13" s="52">
        <v>1.768</v>
      </c>
      <c r="D13" s="52">
        <v>0.20300000000000001</v>
      </c>
      <c r="E13" s="52">
        <v>2.4529999999999998</v>
      </c>
      <c r="F13" s="52">
        <v>2.1850000000000001</v>
      </c>
      <c r="G13" s="52">
        <v>1.762</v>
      </c>
      <c r="H13" s="52">
        <v>1.0549999999999999</v>
      </c>
      <c r="I13" s="52">
        <v>10.842000000000001</v>
      </c>
      <c r="J13" s="52">
        <v>8.27</v>
      </c>
      <c r="K13" s="52">
        <v>8.4039999999999999</v>
      </c>
      <c r="L13" s="52">
        <v>6.8179999999999996</v>
      </c>
      <c r="M13" s="52">
        <v>4.7759999999999998</v>
      </c>
      <c r="N13" s="52">
        <v>6.157</v>
      </c>
      <c r="O13" s="52">
        <v>6.2119999999999997</v>
      </c>
      <c r="P13" s="52">
        <v>8.027000000000001</v>
      </c>
      <c r="Q13" s="52">
        <v>8.0890000000000004</v>
      </c>
      <c r="R13" s="52">
        <v>0.41799999999999998</v>
      </c>
      <c r="S13" s="52">
        <v>7.9789999999999983</v>
      </c>
      <c r="T13" s="52">
        <v>6.8319999999999999</v>
      </c>
      <c r="U13" s="52">
        <v>7.718</v>
      </c>
      <c r="V13" s="52">
        <v>6.4960000000000004</v>
      </c>
      <c r="W13" s="52">
        <v>3.2160000000000002</v>
      </c>
      <c r="X13" s="52">
        <v>0.72299999999999998</v>
      </c>
      <c r="Y13" s="52"/>
      <c r="Z13" s="53"/>
      <c r="AA13" s="54">
        <f>SUM(B13:Z13)</f>
        <v>111.91699999999999</v>
      </c>
    </row>
    <row r="14" spans="1:27" ht="30" customHeight="1" thickBot="1" x14ac:dyDescent="0.25">
      <c r="A14" s="55" t="s">
        <v>10</v>
      </c>
      <c r="B14" s="56">
        <f>IF(LEN(B$2)&gt;0,SUM(B10:B13),"")</f>
        <v>1.514</v>
      </c>
      <c r="C14" s="57">
        <f t="shared" ref="C14:Z14" si="0">IF(LEN(C$2)&gt;0,SUM(C10:C13),"")</f>
        <v>1.768</v>
      </c>
      <c r="D14" s="57">
        <f t="shared" si="0"/>
        <v>0.20300000000000001</v>
      </c>
      <c r="E14" s="57">
        <f t="shared" si="0"/>
        <v>2.4529999999999998</v>
      </c>
      <c r="F14" s="57">
        <f t="shared" si="0"/>
        <v>2.1850000000000001</v>
      </c>
      <c r="G14" s="57">
        <f t="shared" si="0"/>
        <v>1.762</v>
      </c>
      <c r="H14" s="57">
        <f t="shared" si="0"/>
        <v>19.055</v>
      </c>
      <c r="I14" s="57">
        <f t="shared" si="0"/>
        <v>28.841999999999999</v>
      </c>
      <c r="J14" s="57">
        <f t="shared" si="0"/>
        <v>26.27</v>
      </c>
      <c r="K14" s="57">
        <f t="shared" si="0"/>
        <v>26.404</v>
      </c>
      <c r="L14" s="57">
        <f t="shared" si="0"/>
        <v>6.8179999999999996</v>
      </c>
      <c r="M14" s="57">
        <f t="shared" si="0"/>
        <v>4.7759999999999998</v>
      </c>
      <c r="N14" s="57">
        <f t="shared" si="0"/>
        <v>6.157</v>
      </c>
      <c r="O14" s="57">
        <f t="shared" si="0"/>
        <v>6.2119999999999997</v>
      </c>
      <c r="P14" s="57">
        <f t="shared" si="0"/>
        <v>8.027000000000001</v>
      </c>
      <c r="Q14" s="57">
        <f t="shared" si="0"/>
        <v>8.0890000000000004</v>
      </c>
      <c r="R14" s="57">
        <f t="shared" si="0"/>
        <v>18.417999999999999</v>
      </c>
      <c r="S14" s="57">
        <f t="shared" si="0"/>
        <v>25.978999999999999</v>
      </c>
      <c r="T14" s="57">
        <f t="shared" si="0"/>
        <v>24.832000000000001</v>
      </c>
      <c r="U14" s="57">
        <f t="shared" si="0"/>
        <v>115.718</v>
      </c>
      <c r="V14" s="57">
        <f t="shared" si="0"/>
        <v>6.4960000000000004</v>
      </c>
      <c r="W14" s="57">
        <f t="shared" si="0"/>
        <v>3.2160000000000002</v>
      </c>
      <c r="X14" s="57">
        <f t="shared" si="0"/>
        <v>0.72299999999999998</v>
      </c>
      <c r="Y14" s="57">
        <f t="shared" si="0"/>
        <v>188</v>
      </c>
      <c r="Z14" s="58" t="str">
        <f t="shared" si="0"/>
        <v/>
      </c>
      <c r="AA14" s="59">
        <f>SUM(AA9:AA13)</f>
        <v>533.91700000000003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1.1839999999999999</v>
      </c>
      <c r="C19" s="76">
        <v>0.60299999999999998</v>
      </c>
      <c r="D19" s="76">
        <v>2.3670000000000004</v>
      </c>
      <c r="E19" s="76">
        <v>0.60399999999999998</v>
      </c>
      <c r="F19" s="76"/>
      <c r="G19" s="76"/>
      <c r="H19" s="76">
        <v>2.3640000000000003</v>
      </c>
      <c r="I19" s="76">
        <v>1.361</v>
      </c>
      <c r="J19" s="76">
        <v>0.86599999999999999</v>
      </c>
      <c r="K19" s="76">
        <v>1.1220000000000001</v>
      </c>
      <c r="L19" s="76">
        <v>1.1399999999999999</v>
      </c>
      <c r="M19" s="76">
        <v>1.1459999999999999</v>
      </c>
      <c r="N19" s="76">
        <v>1.131</v>
      </c>
      <c r="O19" s="76">
        <v>1.0660000000000001</v>
      </c>
      <c r="P19" s="76">
        <v>1.0840000000000001</v>
      </c>
      <c r="Q19" s="76">
        <v>2.8920000000000003</v>
      </c>
      <c r="R19" s="76">
        <v>1.18</v>
      </c>
      <c r="S19" s="76">
        <v>1.9419999999999999</v>
      </c>
      <c r="T19" s="76">
        <v>1.1779999999999999</v>
      </c>
      <c r="U19" s="76">
        <v>1.34</v>
      </c>
      <c r="V19" s="76">
        <v>1.254</v>
      </c>
      <c r="W19" s="76">
        <v>2.29</v>
      </c>
      <c r="X19" s="76">
        <v>2.3580000000000001</v>
      </c>
      <c r="Y19" s="76">
        <v>2.4459999999999997</v>
      </c>
      <c r="Z19" s="73"/>
      <c r="AA19" s="74">
        <f>SUM(B19:Z19)</f>
        <v>32.918000000000006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1.1839999999999999</v>
      </c>
      <c r="C22" s="83">
        <f t="shared" si="1"/>
        <v>0.60299999999999998</v>
      </c>
      <c r="D22" s="83">
        <f t="shared" si="1"/>
        <v>2.3670000000000004</v>
      </c>
      <c r="E22" s="83">
        <f t="shared" si="1"/>
        <v>0.60399999999999998</v>
      </c>
      <c r="F22" s="83">
        <f t="shared" si="1"/>
        <v>0</v>
      </c>
      <c r="G22" s="83">
        <f t="shared" si="1"/>
        <v>0</v>
      </c>
      <c r="H22" s="83">
        <f t="shared" si="1"/>
        <v>2.3640000000000003</v>
      </c>
      <c r="I22" s="83">
        <f t="shared" si="1"/>
        <v>1.361</v>
      </c>
      <c r="J22" s="83">
        <f t="shared" si="1"/>
        <v>0.86599999999999999</v>
      </c>
      <c r="K22" s="83">
        <f t="shared" si="1"/>
        <v>1.1220000000000001</v>
      </c>
      <c r="L22" s="83">
        <f t="shared" si="1"/>
        <v>1.1399999999999999</v>
      </c>
      <c r="M22" s="83">
        <f t="shared" si="1"/>
        <v>1.1459999999999999</v>
      </c>
      <c r="N22" s="83">
        <f t="shared" si="1"/>
        <v>1.131</v>
      </c>
      <c r="O22" s="83">
        <f t="shared" si="1"/>
        <v>1.0660000000000001</v>
      </c>
      <c r="P22" s="83">
        <f t="shared" si="1"/>
        <v>1.0840000000000001</v>
      </c>
      <c r="Q22" s="83">
        <f t="shared" si="1"/>
        <v>2.8920000000000003</v>
      </c>
      <c r="R22" s="83">
        <f t="shared" si="1"/>
        <v>1.18</v>
      </c>
      <c r="S22" s="83">
        <f t="shared" si="1"/>
        <v>1.9419999999999999</v>
      </c>
      <c r="T22" s="83">
        <f t="shared" si="1"/>
        <v>1.1779999999999999</v>
      </c>
      <c r="U22" s="83">
        <f t="shared" si="1"/>
        <v>1.34</v>
      </c>
      <c r="V22" s="83">
        <f t="shared" si="1"/>
        <v>1.254</v>
      </c>
      <c r="W22" s="83">
        <f t="shared" si="1"/>
        <v>2.29</v>
      </c>
      <c r="X22" s="83">
        <f t="shared" si="1"/>
        <v>2.3580000000000001</v>
      </c>
      <c r="Y22" s="83">
        <f t="shared" si="1"/>
        <v>2.4459999999999997</v>
      </c>
      <c r="Z22" s="84">
        <f t="shared" si="1"/>
        <v>0</v>
      </c>
      <c r="AA22" s="85">
        <f t="shared" si="1"/>
        <v>32.918000000000006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2.698</v>
      </c>
      <c r="C26" s="72">
        <v>2.371</v>
      </c>
      <c r="D26" s="72">
        <v>2.57</v>
      </c>
      <c r="E26" s="72">
        <v>3.0569999999999999</v>
      </c>
      <c r="F26" s="72">
        <v>2.1850000000000001</v>
      </c>
      <c r="G26" s="72">
        <v>1.762</v>
      </c>
      <c r="H26" s="72">
        <v>21.419</v>
      </c>
      <c r="I26" s="72">
        <v>30.202999999999999</v>
      </c>
      <c r="J26" s="72">
        <v>27.135999999999999</v>
      </c>
      <c r="K26" s="72">
        <v>27.526</v>
      </c>
      <c r="L26" s="72">
        <v>7.9580000000000002</v>
      </c>
      <c r="M26" s="72">
        <v>5.9219999999999997</v>
      </c>
      <c r="N26" s="72">
        <v>7.2880000000000003</v>
      </c>
      <c r="O26" s="72">
        <v>7.2779999999999996</v>
      </c>
      <c r="P26" s="72">
        <v>9.1110000000000007</v>
      </c>
      <c r="Q26" s="72">
        <v>10.981</v>
      </c>
      <c r="R26" s="72">
        <v>19.597999999999999</v>
      </c>
      <c r="S26" s="72">
        <v>27.920999999999999</v>
      </c>
      <c r="T26" s="72">
        <v>26.01</v>
      </c>
      <c r="U26" s="72">
        <v>117.05800000000001</v>
      </c>
      <c r="V26" s="72">
        <v>7.75</v>
      </c>
      <c r="W26" s="72">
        <v>5.5060000000000002</v>
      </c>
      <c r="X26" s="72">
        <v>3.081</v>
      </c>
      <c r="Y26" s="72">
        <v>190.446</v>
      </c>
      <c r="Z26" s="73"/>
      <c r="AA26" s="74">
        <f>SUM(B26:Z26)</f>
        <v>566.83500000000004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2.698</v>
      </c>
      <c r="C28" s="57">
        <f t="shared" si="2"/>
        <v>2.371</v>
      </c>
      <c r="D28" s="57">
        <f t="shared" si="2"/>
        <v>2.57</v>
      </c>
      <c r="E28" s="57">
        <f t="shared" si="2"/>
        <v>3.0569999999999999</v>
      </c>
      <c r="F28" s="57">
        <f t="shared" si="2"/>
        <v>2.1850000000000001</v>
      </c>
      <c r="G28" s="57">
        <f t="shared" si="2"/>
        <v>1.762</v>
      </c>
      <c r="H28" s="57">
        <f t="shared" si="2"/>
        <v>21.419</v>
      </c>
      <c r="I28" s="57">
        <f t="shared" si="2"/>
        <v>30.202999999999999</v>
      </c>
      <c r="J28" s="57">
        <f t="shared" si="2"/>
        <v>27.135999999999999</v>
      </c>
      <c r="K28" s="57">
        <f t="shared" si="2"/>
        <v>27.526</v>
      </c>
      <c r="L28" s="57">
        <f t="shared" si="2"/>
        <v>7.9580000000000002</v>
      </c>
      <c r="M28" s="57">
        <f t="shared" si="2"/>
        <v>5.9219999999999997</v>
      </c>
      <c r="N28" s="57">
        <f t="shared" si="2"/>
        <v>7.2880000000000003</v>
      </c>
      <c r="O28" s="57">
        <f t="shared" si="2"/>
        <v>7.2779999999999996</v>
      </c>
      <c r="P28" s="57">
        <f t="shared" si="2"/>
        <v>9.1110000000000007</v>
      </c>
      <c r="Q28" s="57">
        <f t="shared" si="2"/>
        <v>10.981</v>
      </c>
      <c r="R28" s="57">
        <f t="shared" si="2"/>
        <v>19.597999999999999</v>
      </c>
      <c r="S28" s="57">
        <f t="shared" si="2"/>
        <v>27.920999999999999</v>
      </c>
      <c r="T28" s="57">
        <f t="shared" si="2"/>
        <v>26.01</v>
      </c>
      <c r="U28" s="57">
        <f t="shared" si="2"/>
        <v>117.05800000000001</v>
      </c>
      <c r="V28" s="57">
        <f t="shared" si="2"/>
        <v>7.75</v>
      </c>
      <c r="W28" s="57">
        <f t="shared" si="2"/>
        <v>5.5060000000000002</v>
      </c>
      <c r="X28" s="57">
        <f t="shared" si="2"/>
        <v>3.081</v>
      </c>
      <c r="Y28" s="57">
        <f t="shared" si="2"/>
        <v>190.446</v>
      </c>
      <c r="Z28" s="58">
        <f t="shared" si="2"/>
        <v>0</v>
      </c>
      <c r="AA28" s="59">
        <f t="shared" si="2"/>
        <v>566.83500000000004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2.698</v>
      </c>
      <c r="C39" s="83">
        <f t="shared" ref="C39:Z39" si="6">SUM(C10:C13)+C22+C36</f>
        <v>2.371</v>
      </c>
      <c r="D39" s="83">
        <f t="shared" si="6"/>
        <v>2.5700000000000003</v>
      </c>
      <c r="E39" s="83">
        <f t="shared" si="6"/>
        <v>3.0569999999999999</v>
      </c>
      <c r="F39" s="83">
        <f t="shared" si="6"/>
        <v>2.1850000000000001</v>
      </c>
      <c r="G39" s="83">
        <f t="shared" si="6"/>
        <v>1.762</v>
      </c>
      <c r="H39" s="83">
        <f t="shared" si="6"/>
        <v>21.419</v>
      </c>
      <c r="I39" s="83">
        <f t="shared" si="6"/>
        <v>30.202999999999999</v>
      </c>
      <c r="J39" s="83">
        <f t="shared" si="6"/>
        <v>27.135999999999999</v>
      </c>
      <c r="K39" s="83">
        <f t="shared" si="6"/>
        <v>27.526</v>
      </c>
      <c r="L39" s="83">
        <f t="shared" si="6"/>
        <v>7.9579999999999993</v>
      </c>
      <c r="M39" s="83">
        <f t="shared" si="6"/>
        <v>5.9219999999999997</v>
      </c>
      <c r="N39" s="83">
        <f t="shared" si="6"/>
        <v>7.2880000000000003</v>
      </c>
      <c r="O39" s="83">
        <f t="shared" si="6"/>
        <v>7.2779999999999996</v>
      </c>
      <c r="P39" s="83">
        <f t="shared" si="6"/>
        <v>9.1110000000000007</v>
      </c>
      <c r="Q39" s="83">
        <f t="shared" si="6"/>
        <v>10.981000000000002</v>
      </c>
      <c r="R39" s="83">
        <f t="shared" si="6"/>
        <v>19.597999999999999</v>
      </c>
      <c r="S39" s="83">
        <f t="shared" si="6"/>
        <v>27.920999999999999</v>
      </c>
      <c r="T39" s="83">
        <f t="shared" si="6"/>
        <v>26.01</v>
      </c>
      <c r="U39" s="83">
        <f t="shared" si="6"/>
        <v>117.05800000000001</v>
      </c>
      <c r="V39" s="83">
        <f t="shared" si="6"/>
        <v>7.75</v>
      </c>
      <c r="W39" s="83">
        <f t="shared" si="6"/>
        <v>5.5060000000000002</v>
      </c>
      <c r="X39" s="83">
        <f t="shared" si="6"/>
        <v>3.081</v>
      </c>
      <c r="Y39" s="83">
        <f t="shared" si="6"/>
        <v>190.446</v>
      </c>
      <c r="Z39" s="84">
        <f t="shared" si="6"/>
        <v>0</v>
      </c>
      <c r="AA39" s="96">
        <f>SUM(B39:Z39)</f>
        <v>566.83500000000004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2020-11-23T13:51:34Z</dcterms:created>
  <dcterms:modified xsi:type="dcterms:W3CDTF">2020-11-23T13:51:35Z</dcterms:modified>
</cp:coreProperties>
</file>