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<sst xmlns="http://schemas.openxmlformats.org/spreadsheetml/2006/main" count="74" uniqueCount="41">
  <si>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22/11/2020 15:58:53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</si>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</sst>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175.12</c:v>
                </c:pt>
                <c:pt idx="1">
                  <c:v>174.846</c:v>
                </c:pt>
                <c:pt idx="2">
                  <c:v>181.37200000000001</c:v>
                </c:pt>
                <c:pt idx="3">
                  <c:v>182</c:v>
                </c:pt>
                <c:pt idx="4">
                  <c:v>182</c:v>
                </c:pt>
                <c:pt idx="5">
                  <c:v>154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154</c:v>
                </c:pt>
                <c:pt idx="11">
                  <c:v>154</c:v>
                </c:pt>
                <c:pt idx="12">
                  <c:v>154</c:v>
                </c:pt>
                <c:pt idx="13">
                  <c:v>154</c:v>
                </c:pt>
                <c:pt idx="14">
                  <c:v>154</c:v>
                </c:pt>
                <c:pt idx="15">
                  <c:v>154</c:v>
                </c:pt>
                <c:pt idx="16">
                  <c:v>154</c:v>
                </c:pt>
                <c:pt idx="17">
                  <c:v>154</c:v>
                </c:pt>
                <c:pt idx="18">
                  <c:v>154</c:v>
                </c:pt>
                <c:pt idx="19">
                  <c:v>154</c:v>
                </c:pt>
                <c:pt idx="20">
                  <c:v>154</c:v>
                </c:pt>
                <c:pt idx="21">
                  <c:v>154</c:v>
                </c:pt>
                <c:pt idx="22">
                  <c:v>342</c:v>
                </c:pt>
                <c:pt idx="23">
                  <c:v>342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</c:v>
                </c:pt>
                <c:pt idx="1">
                  <c:v>238</c:v>
                </c:pt>
                <c:pt idx="2">
                  <c:v>232</c:v>
                </c:pt>
                <c:pt idx="3">
                  <c:v>231.577</c:v>
                </c:pt>
                <c:pt idx="4">
                  <c:v>231.35300000000001</c:v>
                </c:pt>
                <c:pt idx="5">
                  <c:v>82</c:v>
                </c:pt>
                <c:pt idx="9">
                  <c:v>0.71</c:v>
                </c:pt>
                <c:pt idx="14">
                  <c:v>19.68</c:v>
                </c:pt>
                <c:pt idx="15">
                  <c:v>16.997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0.04</c:v>
                </c:pt>
                <c:pt idx="7">
                  <c:v>0.13600000000000001</c:v>
                </c:pt>
                <c:pt idx="8">
                  <c:v>0.82599999999999996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712192"/>
        <c:axId val="315712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414.58800000000002</c:v>
                </c:pt>
                <c:pt idx="1">
                  <c:v>415.51</c:v>
                </c:pt>
                <c:pt idx="2">
                  <c:v>415.48899999999998</c:v>
                </c:pt>
                <c:pt idx="3">
                  <c:v>415.529</c:v>
                </c:pt>
                <c:pt idx="4">
                  <c:v>415.63200000000001</c:v>
                </c:pt>
                <c:pt idx="5">
                  <c:v>238.006</c:v>
                </c:pt>
                <c:pt idx="6">
                  <c:v>157.25700000000001</c:v>
                </c:pt>
                <c:pt idx="7">
                  <c:v>157.15299999999999</c:v>
                </c:pt>
                <c:pt idx="8">
                  <c:v>157.49100000000001</c:v>
                </c:pt>
                <c:pt idx="9">
                  <c:v>158.93199999999999</c:v>
                </c:pt>
                <c:pt idx="10">
                  <c:v>158.488</c:v>
                </c:pt>
                <c:pt idx="11">
                  <c:v>158.452</c:v>
                </c:pt>
                <c:pt idx="12">
                  <c:v>159.16800000000001</c:v>
                </c:pt>
                <c:pt idx="13">
                  <c:v>159.12100000000001</c:v>
                </c:pt>
                <c:pt idx="14">
                  <c:v>179.21100000000001</c:v>
                </c:pt>
                <c:pt idx="15">
                  <c:v>176.25899999999999</c:v>
                </c:pt>
                <c:pt idx="16">
                  <c:v>158.48500000000001</c:v>
                </c:pt>
                <c:pt idx="17">
                  <c:v>158.495</c:v>
                </c:pt>
                <c:pt idx="18">
                  <c:v>157.75200000000001</c:v>
                </c:pt>
                <c:pt idx="19">
                  <c:v>158.59800000000001</c:v>
                </c:pt>
                <c:pt idx="20">
                  <c:v>158.40299999999999</c:v>
                </c:pt>
                <c:pt idx="21">
                  <c:v>157.88300000000001</c:v>
                </c:pt>
                <c:pt idx="22">
                  <c:v>347.23500000000001</c:v>
                </c:pt>
                <c:pt idx="23">
                  <c:v>344.334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12192"/>
        <c:axId val="315712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45.82</c:v>
                </c:pt>
                <c:pt idx="6">
                  <c:v>36.06</c:v>
                </c:pt>
                <c:pt idx="7">
                  <c:v>69</c:v>
                </c:pt>
                <c:pt idx="8">
                  <c:v>69.209999999999994</c:v>
                </c:pt>
                <c:pt idx="9">
                  <c:v>59.81</c:v>
                </c:pt>
                <c:pt idx="10">
                  <c:v>14.01</c:v>
                </c:pt>
                <c:pt idx="11">
                  <c:v>13.95</c:v>
                </c:pt>
                <c:pt idx="12">
                  <c:v>14.56</c:v>
                </c:pt>
                <c:pt idx="13">
                  <c:v>18.41</c:v>
                </c:pt>
                <c:pt idx="14">
                  <c:v>84.06</c:v>
                </c:pt>
                <c:pt idx="15">
                  <c:v>88.23</c:v>
                </c:pt>
                <c:pt idx="16">
                  <c:v>49.6</c:v>
                </c:pt>
                <c:pt idx="17">
                  <c:v>49.64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20</c:v>
                </c:pt>
                <c:pt idx="23">
                  <c:v>5.0999999999999996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13368"/>
        <c:axId val="315712976"/>
      </c:lineChart>
      <c:catAx>
        <c:axId val="31571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12584"/>
        <c:crosses val="autoZero"/>
        <c:auto val="1"/>
        <c:lblAlgn val="ctr"/>
        <c:lblOffset val="100"/>
        <c:noMultiLvlLbl val="0"/>
      </c:catAx>
      <c:valAx>
        <c:axId val="31571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12192"/>
        <c:crosses val="autoZero"/>
        <c:crossBetween val="between"/>
      </c:valAx>
      <c:valAx>
        <c:axId val="31571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13368"/>
        <c:crosses val="max"/>
        <c:crossBetween val="between"/>
      </c:valAx>
      <c:catAx>
        <c:axId val="31571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71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44158</v>
          </cell>
        </row>
        <row r="5">
          <cell r="C5" t="str">
            <v>LIDA1</v>
          </cell>
        </row>
        <row r="20">
          <cell r="C20">
            <v>4197.3379999999997</v>
          </cell>
        </row>
        <row r="21">
          <cell r="C21">
            <v>1289.317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1.002</v>
          </cell>
        </row>
        <row r="25">
          <cell r="C25">
            <v>0</v>
          </cell>
        </row>
        <row r="26">
          <cell r="C26">
            <v>53.98299999999999</v>
          </cell>
        </row>
        <row r="27">
          <cell r="C27">
            <v>35.830999999999996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6.09</v>
          </cell>
        </row>
        <row r="33">
          <cell r="C33">
            <v>63.713000000000001</v>
          </cell>
        </row>
        <row r="34">
          <cell r="C34">
            <v>44.740999999999993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526</v>
          </cell>
        </row>
        <row r="39">
          <cell r="C39">
            <v>4404.357</v>
          </cell>
        </row>
        <row r="40">
          <cell r="C40">
            <v>511.10500000000002</v>
          </cell>
        </row>
        <row r="41">
          <cell r="C41">
            <v>21.465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10</v>
          </cell>
          <cell r="C7">
            <v>10</v>
          </cell>
          <cell r="D7">
            <v>10</v>
          </cell>
          <cell r="E7">
            <v>10</v>
          </cell>
          <cell r="F7">
            <v>10</v>
          </cell>
          <cell r="G7">
            <v>45.82</v>
          </cell>
          <cell r="H7">
            <v>36.06</v>
          </cell>
          <cell r="I7">
            <v>69</v>
          </cell>
          <cell r="J7">
            <v>69.209999999999994</v>
          </cell>
          <cell r="K7">
            <v>59.81</v>
          </cell>
          <cell r="L7">
            <v>14.01</v>
          </cell>
          <cell r="M7">
            <v>13.95</v>
          </cell>
          <cell r="N7">
            <v>14.56</v>
          </cell>
          <cell r="O7">
            <v>18.41</v>
          </cell>
          <cell r="P7">
            <v>84.06</v>
          </cell>
          <cell r="Q7">
            <v>88.23</v>
          </cell>
          <cell r="R7">
            <v>49.6</v>
          </cell>
          <cell r="S7">
            <v>49.64</v>
          </cell>
          <cell r="T7">
            <v>80</v>
          </cell>
          <cell r="U7">
            <v>80</v>
          </cell>
          <cell r="V7">
            <v>80</v>
          </cell>
          <cell r="W7">
            <v>80</v>
          </cell>
          <cell r="X7">
            <v>20</v>
          </cell>
          <cell r="Y7">
            <v>5.0999999999999996</v>
          </cell>
        </row>
        <row r="12">
          <cell r="B12">
            <v>19</v>
          </cell>
          <cell r="C12">
            <v>19</v>
          </cell>
          <cell r="D12">
            <v>5</v>
          </cell>
        </row>
        <row r="14">
          <cell r="X14">
            <v>188</v>
          </cell>
          <cell r="Y14">
            <v>188</v>
          </cell>
        </row>
        <row r="17">
          <cell r="D17">
            <v>20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47</v>
          </cell>
          <cell r="C18">
            <v>47</v>
          </cell>
          <cell r="D18">
            <v>47</v>
          </cell>
          <cell r="E18">
            <v>28</v>
          </cell>
          <cell r="F18">
            <v>28</v>
          </cell>
        </row>
        <row r="23">
          <cell r="B23">
            <v>109.12</v>
          </cell>
          <cell r="C23">
            <v>108.846</v>
          </cell>
          <cell r="D23">
            <v>109.372</v>
          </cell>
        </row>
        <row r="26">
          <cell r="B26">
            <v>63</v>
          </cell>
          <cell r="C26">
            <v>145</v>
          </cell>
          <cell r="D26">
            <v>145</v>
          </cell>
          <cell r="E26">
            <v>145</v>
          </cell>
          <cell r="F26">
            <v>145</v>
          </cell>
          <cell r="G26">
            <v>82</v>
          </cell>
        </row>
        <row r="28">
          <cell r="B28">
            <v>123</v>
          </cell>
          <cell r="C28">
            <v>89</v>
          </cell>
          <cell r="D28">
            <v>87</v>
          </cell>
          <cell r="E28">
            <v>86.576999999999998</v>
          </cell>
          <cell r="F28">
            <v>86.352999999999994</v>
          </cell>
        </row>
        <row r="29">
          <cell r="B29">
            <v>51</v>
          </cell>
          <cell r="C29">
            <v>4</v>
          </cell>
        </row>
        <row r="37">
          <cell r="K37">
            <v>0.71</v>
          </cell>
          <cell r="P37">
            <v>9.84</v>
          </cell>
          <cell r="Q37">
            <v>8.4990000000000006</v>
          </cell>
        </row>
        <row r="38">
          <cell r="P38">
            <v>9.84</v>
          </cell>
          <cell r="Q38">
            <v>8.4979999999999993</v>
          </cell>
        </row>
        <row r="59">
          <cell r="G59">
            <v>0.04</v>
          </cell>
          <cell r="I59">
            <v>0.13600000000000001</v>
          </cell>
          <cell r="J59">
            <v>0.82599999999999996</v>
          </cell>
        </row>
        <row r="65">
          <cell r="B65">
            <v>1.03</v>
          </cell>
          <cell r="C65">
            <v>1.0309999999999999</v>
          </cell>
          <cell r="D65">
            <v>0.88</v>
          </cell>
          <cell r="E65">
            <v>0.71800000000000008</v>
          </cell>
          <cell r="F65">
            <v>1.054</v>
          </cell>
          <cell r="G65">
            <v>1.0429999999999999</v>
          </cell>
          <cell r="H65">
            <v>2.113</v>
          </cell>
          <cell r="I65">
            <v>1.8069999999999999</v>
          </cell>
          <cell r="J65">
            <v>1.9280000000000002</v>
          </cell>
          <cell r="K65">
            <v>3.5619999999999998</v>
          </cell>
          <cell r="L65">
            <v>3.7490000000000001</v>
          </cell>
          <cell r="M65">
            <v>3.6360000000000001</v>
          </cell>
          <cell r="N65">
            <v>3.762</v>
          </cell>
          <cell r="O65">
            <v>3.7169999999999996</v>
          </cell>
          <cell r="P65">
            <v>3.5259999999999998</v>
          </cell>
          <cell r="Q65">
            <v>3.5130000000000003</v>
          </cell>
          <cell r="R65">
            <v>3.3519999999999999</v>
          </cell>
          <cell r="S65">
            <v>3.0620000000000003</v>
          </cell>
          <cell r="T65">
            <v>2.8809999999999998</v>
          </cell>
          <cell r="U65">
            <v>2.863</v>
          </cell>
          <cell r="V65">
            <v>1.7170000000000001</v>
          </cell>
          <cell r="W65">
            <v>1.8720000000000001</v>
          </cell>
          <cell r="X65">
            <v>1.02</v>
          </cell>
          <cell r="Y65">
            <v>0.14699999999999999</v>
          </cell>
        </row>
        <row r="66">
          <cell r="B66">
            <v>1.4380000000000002</v>
          </cell>
          <cell r="C66">
            <v>1.633</v>
          </cell>
          <cell r="D66">
            <v>1.2370000000000001</v>
          </cell>
          <cell r="E66">
            <v>1.234</v>
          </cell>
          <cell r="F66">
            <v>1.2250000000000001</v>
          </cell>
          <cell r="G66">
            <v>0.92299999999999993</v>
          </cell>
          <cell r="H66">
            <v>1.1440000000000001</v>
          </cell>
          <cell r="I66">
            <v>1.21</v>
          </cell>
          <cell r="J66">
            <v>0.73699999999999999</v>
          </cell>
          <cell r="K66">
            <v>0.66</v>
          </cell>
          <cell r="L66">
            <v>0.73899999999999999</v>
          </cell>
          <cell r="M66">
            <v>0.81599999999999995</v>
          </cell>
          <cell r="N66">
            <v>1.4060000000000001</v>
          </cell>
          <cell r="O66">
            <v>1.4039999999999999</v>
          </cell>
          <cell r="P66">
            <v>2.0049999999999999</v>
          </cell>
          <cell r="Q66">
            <v>1.7490000000000001</v>
          </cell>
          <cell r="R66">
            <v>1.133</v>
          </cell>
          <cell r="S66">
            <v>1.4330000000000003</v>
          </cell>
          <cell r="T66">
            <v>0.871</v>
          </cell>
          <cell r="U66">
            <v>1.7349999999999999</v>
          </cell>
          <cell r="V66">
            <v>2.6859999999999999</v>
          </cell>
          <cell r="W66">
            <v>2.0110000000000001</v>
          </cell>
          <cell r="X66">
            <v>4.2149999999999999</v>
          </cell>
          <cell r="Y66">
            <v>2.1869999999999998</v>
          </cell>
        </row>
      </sheetData>
      <sheetData sheetId="14">
        <row r="18">
          <cell r="Q18">
            <v>52</v>
          </cell>
          <cell r="R18">
            <v>52</v>
          </cell>
          <cell r="S18">
            <v>52</v>
          </cell>
          <cell r="T18">
            <v>52</v>
          </cell>
          <cell r="U18">
            <v>52</v>
          </cell>
          <cell r="V18">
            <v>52</v>
          </cell>
          <cell r="W18">
            <v>52</v>
          </cell>
          <cell r="X18">
            <v>52</v>
          </cell>
        </row>
        <row r="23">
          <cell r="Y23">
            <v>110</v>
          </cell>
        </row>
        <row r="25">
          <cell r="B25">
            <v>413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233</v>
          </cell>
          <cell r="H25">
            <v>154</v>
          </cell>
          <cell r="I25">
            <v>154</v>
          </cell>
          <cell r="J25">
            <v>154</v>
          </cell>
          <cell r="K25">
            <v>154</v>
          </cell>
          <cell r="L25">
            <v>154</v>
          </cell>
          <cell r="M25">
            <v>154</v>
          </cell>
          <cell r="N25">
            <v>154</v>
          </cell>
          <cell r="O25">
            <v>154</v>
          </cell>
          <cell r="P25">
            <v>154</v>
          </cell>
          <cell r="Q25">
            <v>102</v>
          </cell>
          <cell r="R25">
            <v>102</v>
          </cell>
          <cell r="S25">
            <v>102</v>
          </cell>
          <cell r="X25">
            <v>185</v>
          </cell>
          <cell r="Y25">
            <v>216</v>
          </cell>
        </row>
        <row r="28">
          <cell r="G28">
            <v>3</v>
          </cell>
        </row>
        <row r="37">
          <cell r="H37">
            <v>0.38600000000000001</v>
          </cell>
        </row>
        <row r="38">
          <cell r="Y38">
            <v>5.9710000000000001</v>
          </cell>
        </row>
        <row r="45">
          <cell r="T45">
            <v>101.645</v>
          </cell>
          <cell r="U45">
            <v>101.97499999999999</v>
          </cell>
          <cell r="V45">
            <v>101.398</v>
          </cell>
          <cell r="W45">
            <v>101.087</v>
          </cell>
          <cell r="X45">
            <v>105</v>
          </cell>
        </row>
        <row r="59">
          <cell r="B59">
            <v>5.5E-2</v>
          </cell>
          <cell r="E59">
            <v>1.6E-2</v>
          </cell>
          <cell r="F59">
            <v>1.7000000000000001E-2</v>
          </cell>
          <cell r="G59">
            <v>0.01</v>
          </cell>
          <cell r="H59">
            <v>0.313</v>
          </cell>
          <cell r="I59">
            <v>0.109</v>
          </cell>
          <cell r="K59">
            <v>0.42799999999999999</v>
          </cell>
          <cell r="L59">
            <v>0.83699999999999997</v>
          </cell>
          <cell r="M59">
            <v>1.0680000000000001</v>
          </cell>
          <cell r="N59">
            <v>1.7569999999999999</v>
          </cell>
          <cell r="O59">
            <v>1.82</v>
          </cell>
          <cell r="P59">
            <v>0.109</v>
          </cell>
          <cell r="Q59">
            <v>0.23600000000000002</v>
          </cell>
          <cell r="R59">
            <v>1.472</v>
          </cell>
          <cell r="S59">
            <v>1.4139999999999999</v>
          </cell>
          <cell r="T59">
            <v>1.0409999999999999</v>
          </cell>
          <cell r="U59">
            <v>1.6050000000000002</v>
          </cell>
          <cell r="V59">
            <v>2.1670000000000003</v>
          </cell>
          <cell r="W59">
            <v>2.238</v>
          </cell>
          <cell r="X59">
            <v>2.8599999999999994</v>
          </cell>
          <cell r="Y59">
            <v>1.8929999999999998</v>
          </cell>
        </row>
        <row r="64">
          <cell r="P64">
            <v>2.0299999999999998</v>
          </cell>
          <cell r="Q64">
            <v>2.0299999999999998</v>
          </cell>
          <cell r="Y64">
            <v>2.0299999999999998</v>
          </cell>
        </row>
        <row r="65">
          <cell r="B65">
            <v>0.81699999999999995</v>
          </cell>
          <cell r="C65">
            <v>0.82499999999999996</v>
          </cell>
          <cell r="D65">
            <v>0.84399999999999997</v>
          </cell>
          <cell r="E65">
            <v>0.873</v>
          </cell>
          <cell r="F65">
            <v>0.95499999999999996</v>
          </cell>
          <cell r="G65">
            <v>1.244</v>
          </cell>
          <cell r="H65">
            <v>1.69</v>
          </cell>
          <cell r="I65">
            <v>2.0550000000000002</v>
          </cell>
          <cell r="J65">
            <v>2.1659999999999999</v>
          </cell>
          <cell r="K65">
            <v>2.2069999999999999</v>
          </cell>
          <cell r="L65">
            <v>2.214</v>
          </cell>
          <cell r="M65">
            <v>2.23</v>
          </cell>
          <cell r="N65">
            <v>2.2719999999999998</v>
          </cell>
          <cell r="O65">
            <v>2.2250000000000001</v>
          </cell>
          <cell r="P65">
            <v>14.485000000000001</v>
          </cell>
          <cell r="Q65">
            <v>13.911999999999999</v>
          </cell>
          <cell r="R65">
            <v>1.8129999999999999</v>
          </cell>
          <cell r="S65">
            <v>1.7589999999999999</v>
          </cell>
          <cell r="T65">
            <v>1.71</v>
          </cell>
          <cell r="U65">
            <v>1.6639999999999999</v>
          </cell>
          <cell r="V65">
            <v>1.579</v>
          </cell>
          <cell r="W65">
            <v>1.44</v>
          </cell>
          <cell r="X65">
            <v>1.3740000000000001</v>
          </cell>
          <cell r="Y65">
            <v>1.36</v>
          </cell>
        </row>
        <row r="66">
          <cell r="B66">
            <v>0.71599999999999997</v>
          </cell>
          <cell r="C66">
            <v>0.68500000000000005</v>
          </cell>
          <cell r="D66">
            <v>0.64500000000000002</v>
          </cell>
          <cell r="E66">
            <v>0.64</v>
          </cell>
          <cell r="F66">
            <v>0.66</v>
          </cell>
          <cell r="G66">
            <v>0.752</v>
          </cell>
          <cell r="H66">
            <v>0.86799999999999999</v>
          </cell>
          <cell r="I66">
            <v>0.98899999999999999</v>
          </cell>
          <cell r="J66">
            <v>1.3250000000000002</v>
          </cell>
          <cell r="K66">
            <v>2.2970000000000002</v>
          </cell>
          <cell r="L66">
            <v>1.4370000000000001</v>
          </cell>
          <cell r="M66">
            <v>1.1539999999999999</v>
          </cell>
          <cell r="N66">
            <v>1.139</v>
          </cell>
          <cell r="O66">
            <v>1.0760000000000001</v>
          </cell>
          <cell r="P66">
            <v>8.5869999999999997</v>
          </cell>
          <cell r="Q66">
            <v>6.0810000000000004</v>
          </cell>
          <cell r="R66">
            <v>1.2</v>
          </cell>
          <cell r="S66">
            <v>1.3220000000000001</v>
          </cell>
          <cell r="T66">
            <v>1.3560000000000001</v>
          </cell>
          <cell r="U66">
            <v>1.3540000000000001</v>
          </cell>
          <cell r="V66">
            <v>1.2589999999999999</v>
          </cell>
          <cell r="W66">
            <v>1.1180000000000001</v>
          </cell>
          <cell r="X66">
            <v>1.0009999999999999</v>
          </cell>
          <cell r="Y66">
            <v>7.08</v>
          </cell>
        </row>
      </sheetData>
      <sheetData sheetId="15">
        <row r="7">
          <cell r="B7">
            <v>10</v>
          </cell>
          <cell r="C7">
            <v>10</v>
          </cell>
          <cell r="D7">
            <v>10</v>
          </cell>
          <cell r="E7">
            <v>10</v>
          </cell>
          <cell r="F7">
            <v>10</v>
          </cell>
          <cell r="G7">
            <v>45.82</v>
          </cell>
          <cell r="H7">
            <v>36.06</v>
          </cell>
          <cell r="I7">
            <v>69</v>
          </cell>
          <cell r="J7">
            <v>69.209999999999994</v>
          </cell>
          <cell r="K7">
            <v>59.81</v>
          </cell>
          <cell r="L7">
            <v>14.01</v>
          </cell>
          <cell r="M7">
            <v>13.95</v>
          </cell>
          <cell r="N7">
            <v>14.56</v>
          </cell>
          <cell r="O7">
            <v>18.41</v>
          </cell>
          <cell r="P7">
            <v>84.06</v>
          </cell>
          <cell r="Q7">
            <v>88.23</v>
          </cell>
          <cell r="R7">
            <v>49.6</v>
          </cell>
          <cell r="S7">
            <v>49.64</v>
          </cell>
          <cell r="T7">
            <v>80</v>
          </cell>
          <cell r="U7">
            <v>80</v>
          </cell>
          <cell r="V7">
            <v>80</v>
          </cell>
          <cell r="W7">
            <v>80</v>
          </cell>
          <cell r="X7">
            <v>20</v>
          </cell>
          <cell r="Y7">
            <v>5.0999999999999996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LIG_MELITIS</v>
          </cell>
        </row>
        <row r="27">
          <cell r="A27" t="str">
            <v>MYTILINEOS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44158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44159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44159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414.58800000000002</v>
      </c>
      <c r="C4" s="18">
        <v>415.51</v>
      </c>
      <c r="D4" s="18">
        <v>415.48899999999998</v>
      </c>
      <c r="E4" s="18">
        <v>415.529</v>
      </c>
      <c r="F4" s="18">
        <v>415.63200000000001</v>
      </c>
      <c r="G4" s="18">
        <v>238.006</v>
      </c>
      <c r="H4" s="18">
        <v>157.25700000000001</v>
      </c>
      <c r="I4" s="18">
        <v>157.15299999999999</v>
      </c>
      <c r="J4" s="18">
        <v>157.49100000000001</v>
      </c>
      <c r="K4" s="18">
        <v>158.93199999999999</v>
      </c>
      <c r="L4" s="18">
        <v>158.488</v>
      </c>
      <c r="M4" s="18">
        <v>158.452</v>
      </c>
      <c r="N4" s="18">
        <v>159.16800000000001</v>
      </c>
      <c r="O4" s="18">
        <v>159.12100000000001</v>
      </c>
      <c r="P4" s="18">
        <v>179.21100000000001</v>
      </c>
      <c r="Q4" s="18">
        <v>176.25899999999999</v>
      </c>
      <c r="R4" s="18">
        <v>158.48500000000001</v>
      </c>
      <c r="S4" s="18">
        <v>158.495</v>
      </c>
      <c r="T4" s="18">
        <v>157.75200000000001</v>
      </c>
      <c r="U4" s="18">
        <v>158.59800000000001</v>
      </c>
      <c r="V4" s="18">
        <v>158.40299999999999</v>
      </c>
      <c r="W4" s="18">
        <v>157.88300000000001</v>
      </c>
      <c r="X4" s="18">
        <v>347.23500000000001</v>
      </c>
      <c r="Y4" s="18">
        <v>344.334</v>
      </c>
      <c r="Z4" s="19"/>
      <c r="AA4" s="20">
        <f>SUM(B4:Z4)</f>
        <v>5577.4709999999995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45.82</v>
      </c>
      <c r="H7" s="28">
        <v>36.06</v>
      </c>
      <c r="I7" s="28">
        <v>69</v>
      </c>
      <c r="J7" s="28">
        <v>69.209999999999994</v>
      </c>
      <c r="K7" s="28">
        <v>59.81</v>
      </c>
      <c r="L7" s="28">
        <v>14.01</v>
      </c>
      <c r="M7" s="28">
        <v>13.95</v>
      </c>
      <c r="N7" s="28">
        <v>14.56</v>
      </c>
      <c r="O7" s="28">
        <v>18.41</v>
      </c>
      <c r="P7" s="28">
        <v>84.06</v>
      </c>
      <c r="Q7" s="28">
        <v>88.23</v>
      </c>
      <c r="R7" s="28">
        <v>49.6</v>
      </c>
      <c r="S7" s="28">
        <v>49.64</v>
      </c>
      <c r="T7" s="28">
        <v>80</v>
      </c>
      <c r="U7" s="28">
        <v>80</v>
      </c>
      <c r="V7" s="28">
        <v>80</v>
      </c>
      <c r="W7" s="28">
        <v>80</v>
      </c>
      <c r="X7" s="28">
        <v>20</v>
      </c>
      <c r="Y7" s="28">
        <v>5.0999999999999996</v>
      </c>
      <c r="Z7" s="29"/>
      <c r="AA7" s="30">
        <f>IF(SUM(GR_MAINLAND_MCP_SUM_SELL)&lt;&gt;0,AVERAGEIF(GR_MAINLAND_MCP_SUM_SELL,"&lt;&gt;"""),"")</f>
        <v>41.977499999999999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175.12</v>
      </c>
      <c r="C10" s="42">
        <v>174.846</v>
      </c>
      <c r="D10" s="42">
        <v>181.37200000000001</v>
      </c>
      <c r="E10" s="42">
        <v>182</v>
      </c>
      <c r="F10" s="42">
        <v>182</v>
      </c>
      <c r="G10" s="42">
        <v>154</v>
      </c>
      <c r="H10" s="42">
        <v>154</v>
      </c>
      <c r="I10" s="42">
        <v>154</v>
      </c>
      <c r="J10" s="42">
        <v>154</v>
      </c>
      <c r="K10" s="42">
        <v>154</v>
      </c>
      <c r="L10" s="42">
        <v>154</v>
      </c>
      <c r="M10" s="42">
        <v>154</v>
      </c>
      <c r="N10" s="42">
        <v>154</v>
      </c>
      <c r="O10" s="42">
        <v>154</v>
      </c>
      <c r="P10" s="42">
        <v>154</v>
      </c>
      <c r="Q10" s="42">
        <v>154</v>
      </c>
      <c r="R10" s="42">
        <v>154</v>
      </c>
      <c r="S10" s="42">
        <v>154</v>
      </c>
      <c r="T10" s="42">
        <v>154</v>
      </c>
      <c r="U10" s="42">
        <v>154</v>
      </c>
      <c r="V10" s="42">
        <v>154</v>
      </c>
      <c r="W10" s="42">
        <v>154</v>
      </c>
      <c r="X10" s="42">
        <v>342</v>
      </c>
      <c r="Y10" s="42">
        <v>342</v>
      </c>
      <c r="Z10" s="43"/>
      <c r="AA10" s="44">
        <f>SUM(B10:Z10)</f>
        <v>4197.3379999999997</v>
      </c>
    </row>
    <row r="11" spans="1:27" ht="24.95" customHeight="1" x14ac:dyDescent="0.2">
      <c r="A11" s="45" t="s">
        <v>7</v>
      </c>
      <c r="B11" s="46">
        <v>237</v>
      </c>
      <c r="C11" s="47">
        <v>238</v>
      </c>
      <c r="D11" s="47">
        <v>232</v>
      </c>
      <c r="E11" s="47">
        <v>231.577</v>
      </c>
      <c r="F11" s="47">
        <v>231.35300000000001</v>
      </c>
      <c r="G11" s="47">
        <v>82</v>
      </c>
      <c r="H11" s="47"/>
      <c r="I11" s="47"/>
      <c r="J11" s="47"/>
      <c r="K11" s="47">
        <v>0.71</v>
      </c>
      <c r="L11" s="47"/>
      <c r="M11" s="47"/>
      <c r="N11" s="47"/>
      <c r="O11" s="47"/>
      <c r="P11" s="47">
        <v>19.68</v>
      </c>
      <c r="Q11" s="47">
        <v>16.997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1289.3170000000002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0.04</v>
      </c>
      <c r="H13" s="52"/>
      <c r="I13" s="52">
        <v>0.13600000000000001</v>
      </c>
      <c r="J13" s="52">
        <v>0.82599999999999996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1.002</v>
      </c>
    </row>
    <row r="14" spans="1:27" ht="30" customHeight="1" thickBot="1" x14ac:dyDescent="0.25">
      <c r="A14" s="55" t="s">
        <v>10</v>
      </c>
      <c r="B14" s="56">
        <f>IF(LEN(B$2)&gt;0,SUM(B10:B13),"")</f>
        <v>412.12</v>
      </c>
      <c r="C14" s="57">
        <f t="shared" ref="C14:Z14" si="0">IF(LEN(C$2)&gt;0,SUM(C10:C13),"")</f>
        <v>412.846</v>
      </c>
      <c r="D14" s="57">
        <f t="shared" si="0"/>
        <v>413.37200000000001</v>
      </c>
      <c r="E14" s="57">
        <f t="shared" si="0"/>
        <v>413.577</v>
      </c>
      <c r="F14" s="57">
        <f t="shared" si="0"/>
        <v>413.35300000000001</v>
      </c>
      <c r="G14" s="57">
        <f t="shared" si="0"/>
        <v>236.04</v>
      </c>
      <c r="H14" s="57">
        <f t="shared" si="0"/>
        <v>154</v>
      </c>
      <c r="I14" s="57">
        <f t="shared" si="0"/>
        <v>154.136</v>
      </c>
      <c r="J14" s="57">
        <f t="shared" si="0"/>
        <v>154.82599999999999</v>
      </c>
      <c r="K14" s="57">
        <f t="shared" si="0"/>
        <v>154.71</v>
      </c>
      <c r="L14" s="57">
        <f t="shared" si="0"/>
        <v>154</v>
      </c>
      <c r="M14" s="57">
        <f t="shared" si="0"/>
        <v>154</v>
      </c>
      <c r="N14" s="57">
        <f t="shared" si="0"/>
        <v>154</v>
      </c>
      <c r="O14" s="57">
        <f t="shared" si="0"/>
        <v>154</v>
      </c>
      <c r="P14" s="57">
        <f t="shared" si="0"/>
        <v>173.68</v>
      </c>
      <c r="Q14" s="57">
        <f t="shared" si="0"/>
        <v>170.99700000000001</v>
      </c>
      <c r="R14" s="57">
        <f t="shared" si="0"/>
        <v>154</v>
      </c>
      <c r="S14" s="57">
        <f t="shared" si="0"/>
        <v>154</v>
      </c>
      <c r="T14" s="57">
        <f t="shared" si="0"/>
        <v>154</v>
      </c>
      <c r="U14" s="57">
        <f t="shared" si="0"/>
        <v>154</v>
      </c>
      <c r="V14" s="57">
        <f t="shared" si="0"/>
        <v>154</v>
      </c>
      <c r="W14" s="57">
        <f t="shared" si="0"/>
        <v>154</v>
      </c>
      <c r="X14" s="57">
        <f t="shared" si="0"/>
        <v>342</v>
      </c>
      <c r="Y14" s="57">
        <f t="shared" si="0"/>
        <v>342</v>
      </c>
      <c r="Z14" s="58" t="str">
        <f t="shared" si="0"/>
        <v/>
      </c>
      <c r="AA14" s="59">
        <f>SUM(AA9:AA13)</f>
        <v>5487.6570000000002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1.03</v>
      </c>
      <c r="C18" s="72">
        <v>1.0309999999999999</v>
      </c>
      <c r="D18" s="72">
        <v>0.88</v>
      </c>
      <c r="E18" s="72">
        <v>0.71800000000000008</v>
      </c>
      <c r="F18" s="72">
        <v>1.054</v>
      </c>
      <c r="G18" s="72">
        <v>1.0429999999999999</v>
      </c>
      <c r="H18" s="72">
        <v>2.113</v>
      </c>
      <c r="I18" s="72">
        <v>1.8069999999999999</v>
      </c>
      <c r="J18" s="72">
        <v>1.9280000000000002</v>
      </c>
      <c r="K18" s="72">
        <v>3.5619999999999998</v>
      </c>
      <c r="L18" s="72">
        <v>3.7490000000000001</v>
      </c>
      <c r="M18" s="72">
        <v>3.6360000000000001</v>
      </c>
      <c r="N18" s="72">
        <v>3.762</v>
      </c>
      <c r="O18" s="72">
        <v>3.7169999999999996</v>
      </c>
      <c r="P18" s="72">
        <v>3.5259999999999998</v>
      </c>
      <c r="Q18" s="72">
        <v>3.5130000000000003</v>
      </c>
      <c r="R18" s="72">
        <v>3.3519999999999999</v>
      </c>
      <c r="S18" s="72">
        <v>3.0620000000000003</v>
      </c>
      <c r="T18" s="72">
        <v>2.8809999999999998</v>
      </c>
      <c r="U18" s="72">
        <v>2.863</v>
      </c>
      <c r="V18" s="72">
        <v>1.7170000000000001</v>
      </c>
      <c r="W18" s="72">
        <v>1.8720000000000001</v>
      </c>
      <c r="X18" s="72">
        <v>1.02</v>
      </c>
      <c r="Y18" s="72">
        <v>0.14699999999999999</v>
      </c>
      <c r="Z18" s="73"/>
      <c r="AA18" s="74">
        <f>SUM(B18:Z18)</f>
        <v>53.98299999999999</v>
      </c>
    </row>
    <row r="19" spans="1:27" ht="24.95" customHeight="1" x14ac:dyDescent="0.2">
      <c r="A19" s="70" t="s">
        <v>14</v>
      </c>
      <c r="B19" s="75">
        <v>1.4380000000000002</v>
      </c>
      <c r="C19" s="76">
        <v>1.633</v>
      </c>
      <c r="D19" s="76">
        <v>1.2370000000000001</v>
      </c>
      <c r="E19" s="76">
        <v>1.234</v>
      </c>
      <c r="F19" s="76">
        <v>1.2250000000000001</v>
      </c>
      <c r="G19" s="76">
        <v>0.92299999999999993</v>
      </c>
      <c r="H19" s="76">
        <v>1.1440000000000001</v>
      </c>
      <c r="I19" s="76">
        <v>1.21</v>
      </c>
      <c r="J19" s="76">
        <v>0.73699999999999999</v>
      </c>
      <c r="K19" s="76">
        <v>0.66</v>
      </c>
      <c r="L19" s="76">
        <v>0.73899999999999999</v>
      </c>
      <c r="M19" s="76">
        <v>0.81599999999999995</v>
      </c>
      <c r="N19" s="76">
        <v>1.4060000000000001</v>
      </c>
      <c r="O19" s="76">
        <v>1.4039999999999999</v>
      </c>
      <c r="P19" s="76">
        <v>2.0049999999999999</v>
      </c>
      <c r="Q19" s="76">
        <v>1.7490000000000001</v>
      </c>
      <c r="R19" s="76">
        <v>1.133</v>
      </c>
      <c r="S19" s="76">
        <v>1.4330000000000003</v>
      </c>
      <c r="T19" s="76">
        <v>0.871</v>
      </c>
      <c r="U19" s="76">
        <v>1.7349999999999999</v>
      </c>
      <c r="V19" s="76">
        <v>2.6859999999999999</v>
      </c>
      <c r="W19" s="76">
        <v>2.0110000000000001</v>
      </c>
      <c r="X19" s="76">
        <v>4.2149999999999999</v>
      </c>
      <c r="Y19" s="76">
        <v>2.1869999999999998</v>
      </c>
      <c r="Z19" s="73"/>
      <c r="AA19" s="74">
        <f>SUM(B19:Z19)</f>
        <v>35.830999999999996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2.468</v>
      </c>
      <c r="C22" s="83">
        <f t="shared" ref="C22:Z22" si="1">IF(LEN(C$2)&gt;0,SUM(C17:C21),"")</f>
        <v>2.6639999999999997</v>
      </c>
      <c r="D22" s="83">
        <f t="shared" si="1"/>
        <v>2.117</v>
      </c>
      <c r="E22" s="83">
        <f t="shared" si="1"/>
        <v>1.952</v>
      </c>
      <c r="F22" s="83">
        <f t="shared" si="1"/>
        <v>2.2789999999999999</v>
      </c>
      <c r="G22" s="83">
        <f t="shared" si="1"/>
        <v>1.9659999999999997</v>
      </c>
      <c r="H22" s="83">
        <f t="shared" si="1"/>
        <v>3.2570000000000001</v>
      </c>
      <c r="I22" s="83">
        <f t="shared" si="1"/>
        <v>3.0169999999999999</v>
      </c>
      <c r="J22" s="83">
        <f t="shared" si="1"/>
        <v>2.665</v>
      </c>
      <c r="K22" s="83">
        <f t="shared" si="1"/>
        <v>4.2219999999999995</v>
      </c>
      <c r="L22" s="83">
        <f t="shared" si="1"/>
        <v>4.4880000000000004</v>
      </c>
      <c r="M22" s="83">
        <f t="shared" si="1"/>
        <v>4.452</v>
      </c>
      <c r="N22" s="83">
        <f t="shared" si="1"/>
        <v>5.1680000000000001</v>
      </c>
      <c r="O22" s="83">
        <f t="shared" si="1"/>
        <v>5.1209999999999996</v>
      </c>
      <c r="P22" s="83">
        <f t="shared" si="1"/>
        <v>5.5309999999999997</v>
      </c>
      <c r="Q22" s="83">
        <f t="shared" si="1"/>
        <v>5.2620000000000005</v>
      </c>
      <c r="R22" s="83">
        <f t="shared" si="1"/>
        <v>4.4849999999999994</v>
      </c>
      <c r="S22" s="83">
        <f t="shared" si="1"/>
        <v>4.495000000000001</v>
      </c>
      <c r="T22" s="83">
        <f t="shared" si="1"/>
        <v>3.7519999999999998</v>
      </c>
      <c r="U22" s="83">
        <f t="shared" si="1"/>
        <v>4.5979999999999999</v>
      </c>
      <c r="V22" s="83">
        <f t="shared" si="1"/>
        <v>4.4030000000000005</v>
      </c>
      <c r="W22" s="83">
        <f t="shared" si="1"/>
        <v>3.883</v>
      </c>
      <c r="X22" s="83">
        <f t="shared" si="1"/>
        <v>5.2349999999999994</v>
      </c>
      <c r="Y22" s="83">
        <f t="shared" si="1"/>
        <v>2.3339999999999996</v>
      </c>
      <c r="Z22" s="84" t="str">
        <f t="shared" si="1"/>
        <v/>
      </c>
      <c r="AA22" s="85">
        <f>SUM(AA17:AA21)</f>
        <v>89.813999999999993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414.58800000000002</v>
      </c>
      <c r="C26" s="72">
        <v>415.51</v>
      </c>
      <c r="D26" s="72">
        <v>415.48899999999998</v>
      </c>
      <c r="E26" s="72">
        <v>415.529</v>
      </c>
      <c r="F26" s="72">
        <v>415.63200000000001</v>
      </c>
      <c r="G26" s="72">
        <v>238.006</v>
      </c>
      <c r="H26" s="72">
        <v>157.25700000000001</v>
      </c>
      <c r="I26" s="72">
        <v>157.15299999999999</v>
      </c>
      <c r="J26" s="72">
        <v>157.49100000000001</v>
      </c>
      <c r="K26" s="72">
        <v>158.93199999999999</v>
      </c>
      <c r="L26" s="72">
        <v>158.488</v>
      </c>
      <c r="M26" s="72">
        <v>158.452</v>
      </c>
      <c r="N26" s="72">
        <v>159.16800000000001</v>
      </c>
      <c r="O26" s="72">
        <v>159.12100000000001</v>
      </c>
      <c r="P26" s="72">
        <v>179.21100000000001</v>
      </c>
      <c r="Q26" s="72">
        <v>176.25899999999999</v>
      </c>
      <c r="R26" s="72">
        <v>158.48500000000001</v>
      </c>
      <c r="S26" s="72">
        <v>158.495</v>
      </c>
      <c r="T26" s="72">
        <v>157.75200000000001</v>
      </c>
      <c r="U26" s="72">
        <v>158.59800000000001</v>
      </c>
      <c r="V26" s="72">
        <v>158.40299999999999</v>
      </c>
      <c r="W26" s="72">
        <v>157.88300000000001</v>
      </c>
      <c r="X26" s="72">
        <v>347.23500000000001</v>
      </c>
      <c r="Y26" s="72">
        <v>344.334</v>
      </c>
      <c r="Z26" s="73"/>
      <c r="AA26" s="74">
        <f>SUM(B26:Z26)</f>
        <v>5577.4709999999995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414.58800000000002</v>
      </c>
      <c r="C28" s="57">
        <f t="shared" ref="C28:Z28" si="2">IF(LEN(C$2)&gt;0,SUM(C25:C27),"")</f>
        <v>415.51</v>
      </c>
      <c r="D28" s="57">
        <f t="shared" si="2"/>
        <v>415.48899999999998</v>
      </c>
      <c r="E28" s="57">
        <f t="shared" si="2"/>
        <v>415.529</v>
      </c>
      <c r="F28" s="57">
        <f t="shared" si="2"/>
        <v>415.63200000000001</v>
      </c>
      <c r="G28" s="57">
        <f t="shared" si="2"/>
        <v>238.006</v>
      </c>
      <c r="H28" s="57">
        <f t="shared" si="2"/>
        <v>157.25700000000001</v>
      </c>
      <c r="I28" s="57">
        <f t="shared" si="2"/>
        <v>157.15299999999999</v>
      </c>
      <c r="J28" s="57">
        <f t="shared" si="2"/>
        <v>157.49100000000001</v>
      </c>
      <c r="K28" s="57">
        <f t="shared" si="2"/>
        <v>158.93199999999999</v>
      </c>
      <c r="L28" s="57">
        <f t="shared" si="2"/>
        <v>158.488</v>
      </c>
      <c r="M28" s="57">
        <f t="shared" si="2"/>
        <v>158.452</v>
      </c>
      <c r="N28" s="57">
        <f t="shared" si="2"/>
        <v>159.16800000000001</v>
      </c>
      <c r="O28" s="57">
        <f t="shared" si="2"/>
        <v>159.12100000000001</v>
      </c>
      <c r="P28" s="57">
        <f t="shared" si="2"/>
        <v>179.21100000000001</v>
      </c>
      <c r="Q28" s="57">
        <f t="shared" si="2"/>
        <v>176.25899999999999</v>
      </c>
      <c r="R28" s="57">
        <f t="shared" si="2"/>
        <v>158.48500000000001</v>
      </c>
      <c r="S28" s="57">
        <f t="shared" si="2"/>
        <v>158.495</v>
      </c>
      <c r="T28" s="57">
        <f t="shared" si="2"/>
        <v>157.75200000000001</v>
      </c>
      <c r="U28" s="57">
        <f t="shared" si="2"/>
        <v>158.59800000000001</v>
      </c>
      <c r="V28" s="57">
        <f t="shared" si="2"/>
        <v>158.40299999999999</v>
      </c>
      <c r="W28" s="57">
        <f t="shared" si="2"/>
        <v>157.88300000000001</v>
      </c>
      <c r="X28" s="57">
        <f t="shared" si="2"/>
        <v>347.23500000000001</v>
      </c>
      <c r="Y28" s="57">
        <f t="shared" si="2"/>
        <v>344.334</v>
      </c>
      <c r="Z28" s="58" t="str">
        <f t="shared" si="2"/>
        <v/>
      </c>
      <c r="AA28" s="59">
        <f>SUM(AA25:AA27)</f>
        <v>5577.4709999999995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414.58800000000002</v>
      </c>
      <c r="C39" s="83">
        <f t="shared" ref="C39:Z39" si="6">IF(LEN(C$2)&gt;0,C14+C22+C36,"")</f>
        <v>415.51</v>
      </c>
      <c r="D39" s="83">
        <f t="shared" si="6"/>
        <v>415.48900000000003</v>
      </c>
      <c r="E39" s="83">
        <f t="shared" si="6"/>
        <v>415.529</v>
      </c>
      <c r="F39" s="83">
        <f t="shared" si="6"/>
        <v>415.63200000000001</v>
      </c>
      <c r="G39" s="83">
        <f t="shared" si="6"/>
        <v>238.006</v>
      </c>
      <c r="H39" s="83">
        <f t="shared" si="6"/>
        <v>157.25700000000001</v>
      </c>
      <c r="I39" s="83">
        <f t="shared" si="6"/>
        <v>157.15299999999999</v>
      </c>
      <c r="J39" s="83">
        <f t="shared" si="6"/>
        <v>157.49099999999999</v>
      </c>
      <c r="K39" s="83">
        <f t="shared" si="6"/>
        <v>158.93200000000002</v>
      </c>
      <c r="L39" s="83">
        <f t="shared" si="6"/>
        <v>158.488</v>
      </c>
      <c r="M39" s="83">
        <f t="shared" si="6"/>
        <v>158.452</v>
      </c>
      <c r="N39" s="83">
        <f t="shared" si="6"/>
        <v>159.16800000000001</v>
      </c>
      <c r="O39" s="83">
        <f t="shared" si="6"/>
        <v>159.12100000000001</v>
      </c>
      <c r="P39" s="83">
        <f t="shared" si="6"/>
        <v>179.21100000000001</v>
      </c>
      <c r="Q39" s="83">
        <f t="shared" si="6"/>
        <v>176.25900000000001</v>
      </c>
      <c r="R39" s="83">
        <f t="shared" si="6"/>
        <v>158.48500000000001</v>
      </c>
      <c r="S39" s="83">
        <f t="shared" si="6"/>
        <v>158.495</v>
      </c>
      <c r="T39" s="83">
        <f t="shared" si="6"/>
        <v>157.75200000000001</v>
      </c>
      <c r="U39" s="83">
        <f t="shared" si="6"/>
        <v>158.59800000000001</v>
      </c>
      <c r="V39" s="83">
        <f t="shared" si="6"/>
        <v>158.40299999999999</v>
      </c>
      <c r="W39" s="83">
        <f t="shared" si="6"/>
        <v>157.88300000000001</v>
      </c>
      <c r="X39" s="83">
        <f t="shared" si="6"/>
        <v>347.23500000000001</v>
      </c>
      <c r="Y39" s="83">
        <f t="shared" si="6"/>
        <v>344.334</v>
      </c>
      <c r="Z39" s="84" t="str">
        <f t="shared" si="6"/>
        <v/>
      </c>
      <c r="AA39" s="96">
        <f>SUM(B39:Z39)</f>
        <v>5577.4709999999995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414.58800000000002</v>
      </c>
      <c r="C4" s="18">
        <v>415.51</v>
      </c>
      <c r="D4" s="18">
        <v>415.48899999999998</v>
      </c>
      <c r="E4" s="18">
        <v>415.529</v>
      </c>
      <c r="F4" s="18">
        <v>415.63200000000001</v>
      </c>
      <c r="G4" s="18">
        <v>238.006</v>
      </c>
      <c r="H4" s="18">
        <v>157.25700000000001</v>
      </c>
      <c r="I4" s="18">
        <v>157.15299999999999</v>
      </c>
      <c r="J4" s="18">
        <v>157.49100000000001</v>
      </c>
      <c r="K4" s="18">
        <v>158.93199999999999</v>
      </c>
      <c r="L4" s="18">
        <v>158.488</v>
      </c>
      <c r="M4" s="18">
        <v>158.452</v>
      </c>
      <c r="N4" s="18">
        <v>159.16800000000001</v>
      </c>
      <c r="O4" s="18">
        <v>159.12100000000001</v>
      </c>
      <c r="P4" s="18">
        <v>179.21100000000001</v>
      </c>
      <c r="Q4" s="18">
        <v>176.25899999999999</v>
      </c>
      <c r="R4" s="18">
        <v>158.48500000000001</v>
      </c>
      <c r="S4" s="18">
        <v>158.495</v>
      </c>
      <c r="T4" s="18">
        <v>157.75200000000001</v>
      </c>
      <c r="U4" s="18">
        <v>158.59800000000001</v>
      </c>
      <c r="V4" s="18">
        <v>158.40299999999999</v>
      </c>
      <c r="W4" s="18">
        <v>157.88300000000001</v>
      </c>
      <c r="X4" s="18">
        <v>347.23500000000001</v>
      </c>
      <c r="Y4" s="18">
        <v>344.334</v>
      </c>
      <c r="Z4" s="19"/>
      <c r="AA4" s="20">
        <f>SUM(B4:Z4)</f>
        <v>5577.4709999999995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45.82</v>
      </c>
      <c r="H7" s="28">
        <v>36.06</v>
      </c>
      <c r="I7" s="28">
        <v>69</v>
      </c>
      <c r="J7" s="28">
        <v>69.209999999999994</v>
      </c>
      <c r="K7" s="28">
        <v>59.81</v>
      </c>
      <c r="L7" s="28">
        <v>14.01</v>
      </c>
      <c r="M7" s="28">
        <v>13.95</v>
      </c>
      <c r="N7" s="28">
        <v>14.56</v>
      </c>
      <c r="O7" s="28">
        <v>18.41</v>
      </c>
      <c r="P7" s="28">
        <v>84.06</v>
      </c>
      <c r="Q7" s="28">
        <v>88.23</v>
      </c>
      <c r="R7" s="28">
        <v>49.6</v>
      </c>
      <c r="S7" s="28">
        <v>49.64</v>
      </c>
      <c r="T7" s="28">
        <v>80</v>
      </c>
      <c r="U7" s="28">
        <v>80</v>
      </c>
      <c r="V7" s="28">
        <v>80</v>
      </c>
      <c r="W7" s="28">
        <v>80</v>
      </c>
      <c r="X7" s="28">
        <v>20</v>
      </c>
      <c r="Y7" s="28">
        <v>5.0999999999999996</v>
      </c>
      <c r="Z7" s="29"/>
      <c r="AA7" s="30">
        <v>41.977499999999999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52</v>
      </c>
      <c r="R10" s="42">
        <v>52</v>
      </c>
      <c r="S10" s="42">
        <v>52</v>
      </c>
      <c r="T10" s="42">
        <v>52</v>
      </c>
      <c r="U10" s="42">
        <v>52</v>
      </c>
      <c r="V10" s="42">
        <v>52</v>
      </c>
      <c r="W10" s="42">
        <v>52</v>
      </c>
      <c r="X10" s="42">
        <v>52</v>
      </c>
      <c r="Y10" s="42">
        <v>110</v>
      </c>
      <c r="Z10" s="43"/>
      <c r="AA10" s="44">
        <f>SUM(B10:Z10)</f>
        <v>526</v>
      </c>
    </row>
    <row r="11" spans="1:27" ht="24.95" customHeight="1" x14ac:dyDescent="0.2">
      <c r="A11" s="45" t="s">
        <v>7</v>
      </c>
      <c r="B11" s="46">
        <v>413</v>
      </c>
      <c r="C11" s="47">
        <v>414</v>
      </c>
      <c r="D11" s="47">
        <v>414</v>
      </c>
      <c r="E11" s="47">
        <v>414</v>
      </c>
      <c r="F11" s="47">
        <v>414</v>
      </c>
      <c r="G11" s="47">
        <v>236</v>
      </c>
      <c r="H11" s="47">
        <v>154.386</v>
      </c>
      <c r="I11" s="47">
        <v>154</v>
      </c>
      <c r="J11" s="47">
        <v>154</v>
      </c>
      <c r="K11" s="47">
        <v>154</v>
      </c>
      <c r="L11" s="47">
        <v>154</v>
      </c>
      <c r="M11" s="47">
        <v>154</v>
      </c>
      <c r="N11" s="47">
        <v>154</v>
      </c>
      <c r="O11" s="47">
        <v>154</v>
      </c>
      <c r="P11" s="47">
        <v>154</v>
      </c>
      <c r="Q11" s="47">
        <v>102</v>
      </c>
      <c r="R11" s="47">
        <v>102</v>
      </c>
      <c r="S11" s="47">
        <v>102</v>
      </c>
      <c r="T11" s="47"/>
      <c r="U11" s="47"/>
      <c r="V11" s="47"/>
      <c r="W11" s="47"/>
      <c r="X11" s="47">
        <v>185</v>
      </c>
      <c r="Y11" s="47">
        <v>221.971</v>
      </c>
      <c r="Z11" s="48"/>
      <c r="AA11" s="49">
        <f>SUM(B11:Z11)</f>
        <v>4404.357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101.645</v>
      </c>
      <c r="U12" s="47">
        <v>101.97499999999999</v>
      </c>
      <c r="V12" s="47">
        <v>101.398</v>
      </c>
      <c r="W12" s="47">
        <v>101.087</v>
      </c>
      <c r="X12" s="47">
        <v>105</v>
      </c>
      <c r="Y12" s="47"/>
      <c r="Z12" s="48"/>
      <c r="AA12" s="49">
        <f>SUM(B12:Z12)</f>
        <v>511.10500000000002</v>
      </c>
    </row>
    <row r="13" spans="1:27" ht="24.95" customHeight="1" x14ac:dyDescent="0.2">
      <c r="A13" s="50" t="s">
        <v>9</v>
      </c>
      <c r="B13" s="51">
        <v>5.5E-2</v>
      </c>
      <c r="C13" s="52"/>
      <c r="D13" s="52"/>
      <c r="E13" s="52">
        <v>1.6E-2</v>
      </c>
      <c r="F13" s="52">
        <v>1.7000000000000001E-2</v>
      </c>
      <c r="G13" s="52">
        <v>0.01</v>
      </c>
      <c r="H13" s="52">
        <v>0.313</v>
      </c>
      <c r="I13" s="52">
        <v>0.109</v>
      </c>
      <c r="J13" s="52"/>
      <c r="K13" s="52">
        <v>0.42799999999999999</v>
      </c>
      <c r="L13" s="52">
        <v>0.83699999999999997</v>
      </c>
      <c r="M13" s="52">
        <v>1.0680000000000001</v>
      </c>
      <c r="N13" s="52">
        <v>1.7569999999999999</v>
      </c>
      <c r="O13" s="52">
        <v>1.82</v>
      </c>
      <c r="P13" s="52">
        <v>0.109</v>
      </c>
      <c r="Q13" s="52">
        <v>0.23600000000000002</v>
      </c>
      <c r="R13" s="52">
        <v>1.472</v>
      </c>
      <c r="S13" s="52">
        <v>1.4139999999999999</v>
      </c>
      <c r="T13" s="52">
        <v>1.0409999999999999</v>
      </c>
      <c r="U13" s="52">
        <v>1.6050000000000002</v>
      </c>
      <c r="V13" s="52">
        <v>2.1670000000000003</v>
      </c>
      <c r="W13" s="52">
        <v>2.238</v>
      </c>
      <c r="X13" s="52">
        <v>2.8599999999999994</v>
      </c>
      <c r="Y13" s="52">
        <v>1.8929999999999998</v>
      </c>
      <c r="Z13" s="53"/>
      <c r="AA13" s="54">
        <f>SUM(B13:Z13)</f>
        <v>21.465</v>
      </c>
    </row>
    <row r="14" spans="1:27" ht="30" customHeight="1" thickBot="1" x14ac:dyDescent="0.25">
      <c r="A14" s="55" t="s">
        <v>10</v>
      </c>
      <c r="B14" s="56">
        <f>IF(LEN(B$2)&gt;0,SUM(B10:B13),"")</f>
        <v>413.05500000000001</v>
      </c>
      <c r="C14" s="57">
        <f t="shared" ref="C14:Z14" si="0">IF(LEN(C$2)&gt;0,SUM(C10:C13),"")</f>
        <v>414</v>
      </c>
      <c r="D14" s="57">
        <f t="shared" si="0"/>
        <v>414</v>
      </c>
      <c r="E14" s="57">
        <f t="shared" si="0"/>
        <v>414.01600000000002</v>
      </c>
      <c r="F14" s="57">
        <f t="shared" si="0"/>
        <v>414.017</v>
      </c>
      <c r="G14" s="57">
        <f t="shared" si="0"/>
        <v>236.01</v>
      </c>
      <c r="H14" s="57">
        <f t="shared" si="0"/>
        <v>154.69899999999998</v>
      </c>
      <c r="I14" s="57">
        <f t="shared" si="0"/>
        <v>154.10900000000001</v>
      </c>
      <c r="J14" s="57">
        <f t="shared" si="0"/>
        <v>154</v>
      </c>
      <c r="K14" s="57">
        <f t="shared" si="0"/>
        <v>154.428</v>
      </c>
      <c r="L14" s="57">
        <f t="shared" si="0"/>
        <v>154.83699999999999</v>
      </c>
      <c r="M14" s="57">
        <f t="shared" si="0"/>
        <v>155.06800000000001</v>
      </c>
      <c r="N14" s="57">
        <f t="shared" si="0"/>
        <v>155.75700000000001</v>
      </c>
      <c r="O14" s="57">
        <f t="shared" si="0"/>
        <v>155.82</v>
      </c>
      <c r="P14" s="57">
        <f t="shared" si="0"/>
        <v>154.10900000000001</v>
      </c>
      <c r="Q14" s="57">
        <f t="shared" si="0"/>
        <v>154.23599999999999</v>
      </c>
      <c r="R14" s="57">
        <f t="shared" si="0"/>
        <v>155.47200000000001</v>
      </c>
      <c r="S14" s="57">
        <f t="shared" si="0"/>
        <v>155.41399999999999</v>
      </c>
      <c r="T14" s="57">
        <f t="shared" si="0"/>
        <v>154.68599999999998</v>
      </c>
      <c r="U14" s="57">
        <f t="shared" si="0"/>
        <v>155.57999999999998</v>
      </c>
      <c r="V14" s="57">
        <f t="shared" si="0"/>
        <v>155.565</v>
      </c>
      <c r="W14" s="57">
        <f t="shared" si="0"/>
        <v>155.32499999999999</v>
      </c>
      <c r="X14" s="57">
        <f t="shared" si="0"/>
        <v>344.86</v>
      </c>
      <c r="Y14" s="57">
        <f t="shared" si="0"/>
        <v>333.86399999999998</v>
      </c>
      <c r="Z14" s="58" t="str">
        <f t="shared" si="0"/>
        <v/>
      </c>
      <c r="AA14" s="59">
        <f>SUM(AA9:AA13)</f>
        <v>5462.9269999999997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2.0299999999999998</v>
      </c>
      <c r="Q17" s="67">
        <v>2.0299999999999998</v>
      </c>
      <c r="R17" s="67"/>
      <c r="S17" s="67"/>
      <c r="T17" s="67"/>
      <c r="U17" s="67"/>
      <c r="V17" s="67"/>
      <c r="W17" s="67"/>
      <c r="X17" s="67"/>
      <c r="Y17" s="67">
        <v>2.0299999999999998</v>
      </c>
      <c r="Z17" s="68"/>
      <c r="AA17" s="69">
        <f>SUM(B17:Z17)</f>
        <v>6.09</v>
      </c>
    </row>
    <row r="18" spans="1:27" ht="24.95" customHeight="1" x14ac:dyDescent="0.2">
      <c r="A18" s="70" t="s">
        <v>13</v>
      </c>
      <c r="B18" s="71">
        <v>0.81699999999999995</v>
      </c>
      <c r="C18" s="72">
        <v>0.82499999999999996</v>
      </c>
      <c r="D18" s="72">
        <v>0.84399999999999997</v>
      </c>
      <c r="E18" s="72">
        <v>0.873</v>
      </c>
      <c r="F18" s="72">
        <v>0.95499999999999996</v>
      </c>
      <c r="G18" s="72">
        <v>1.244</v>
      </c>
      <c r="H18" s="72">
        <v>1.69</v>
      </c>
      <c r="I18" s="72">
        <v>2.0550000000000002</v>
      </c>
      <c r="J18" s="72">
        <v>2.1659999999999999</v>
      </c>
      <c r="K18" s="72">
        <v>2.2069999999999999</v>
      </c>
      <c r="L18" s="72">
        <v>2.214</v>
      </c>
      <c r="M18" s="72">
        <v>2.23</v>
      </c>
      <c r="N18" s="72">
        <v>2.2719999999999998</v>
      </c>
      <c r="O18" s="72">
        <v>2.2250000000000001</v>
      </c>
      <c r="P18" s="72">
        <v>14.485000000000001</v>
      </c>
      <c r="Q18" s="72">
        <v>13.911999999999999</v>
      </c>
      <c r="R18" s="72">
        <v>1.8129999999999999</v>
      </c>
      <c r="S18" s="72">
        <v>1.7589999999999999</v>
      </c>
      <c r="T18" s="72">
        <v>1.71</v>
      </c>
      <c r="U18" s="72">
        <v>1.6639999999999999</v>
      </c>
      <c r="V18" s="72">
        <v>1.579</v>
      </c>
      <c r="W18" s="72">
        <v>1.44</v>
      </c>
      <c r="X18" s="72">
        <v>1.3740000000000001</v>
      </c>
      <c r="Y18" s="72">
        <v>1.36</v>
      </c>
      <c r="Z18" s="73"/>
      <c r="AA18" s="74">
        <f>SUM(B18:Z18)</f>
        <v>63.713000000000001</v>
      </c>
    </row>
    <row r="19" spans="1:27" ht="24.95" customHeight="1" x14ac:dyDescent="0.2">
      <c r="A19" s="70" t="s">
        <v>14</v>
      </c>
      <c r="B19" s="75">
        <v>0.71599999999999997</v>
      </c>
      <c r="C19" s="76">
        <v>0.68500000000000005</v>
      </c>
      <c r="D19" s="76">
        <v>0.64500000000000002</v>
      </c>
      <c r="E19" s="76">
        <v>0.64</v>
      </c>
      <c r="F19" s="76">
        <v>0.66</v>
      </c>
      <c r="G19" s="76">
        <v>0.752</v>
      </c>
      <c r="H19" s="76">
        <v>0.86799999999999999</v>
      </c>
      <c r="I19" s="76">
        <v>0.98899999999999999</v>
      </c>
      <c r="J19" s="76">
        <v>1.3250000000000002</v>
      </c>
      <c r="K19" s="76">
        <v>2.2970000000000002</v>
      </c>
      <c r="L19" s="76">
        <v>1.4370000000000001</v>
      </c>
      <c r="M19" s="76">
        <v>1.1539999999999999</v>
      </c>
      <c r="N19" s="76">
        <v>1.139</v>
      </c>
      <c r="O19" s="76">
        <v>1.0760000000000001</v>
      </c>
      <c r="P19" s="76">
        <v>8.5869999999999997</v>
      </c>
      <c r="Q19" s="76">
        <v>6.0810000000000004</v>
      </c>
      <c r="R19" s="76">
        <v>1.2</v>
      </c>
      <c r="S19" s="76">
        <v>1.3220000000000001</v>
      </c>
      <c r="T19" s="76">
        <v>1.3560000000000001</v>
      </c>
      <c r="U19" s="76">
        <v>1.3540000000000001</v>
      </c>
      <c r="V19" s="76">
        <v>1.2589999999999999</v>
      </c>
      <c r="W19" s="76">
        <v>1.1180000000000001</v>
      </c>
      <c r="X19" s="76">
        <v>1.0009999999999999</v>
      </c>
      <c r="Y19" s="76">
        <v>7.08</v>
      </c>
      <c r="Z19" s="73"/>
      <c r="AA19" s="74">
        <f>SUM(B19:Z19)</f>
        <v>44.740999999999993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1.5329999999999999</v>
      </c>
      <c r="C22" s="83">
        <f t="shared" si="1"/>
        <v>1.51</v>
      </c>
      <c r="D22" s="83">
        <f t="shared" si="1"/>
        <v>1.4889999999999999</v>
      </c>
      <c r="E22" s="83">
        <f t="shared" si="1"/>
        <v>1.5129999999999999</v>
      </c>
      <c r="F22" s="83">
        <f t="shared" si="1"/>
        <v>1.615</v>
      </c>
      <c r="G22" s="83">
        <f t="shared" si="1"/>
        <v>1.996</v>
      </c>
      <c r="H22" s="83">
        <f t="shared" si="1"/>
        <v>2.5579999999999998</v>
      </c>
      <c r="I22" s="83">
        <f t="shared" si="1"/>
        <v>3.044</v>
      </c>
      <c r="J22" s="83">
        <f t="shared" si="1"/>
        <v>3.4910000000000001</v>
      </c>
      <c r="K22" s="83">
        <f t="shared" si="1"/>
        <v>4.5039999999999996</v>
      </c>
      <c r="L22" s="83">
        <f t="shared" si="1"/>
        <v>3.6509999999999998</v>
      </c>
      <c r="M22" s="83">
        <f t="shared" si="1"/>
        <v>3.3839999999999999</v>
      </c>
      <c r="N22" s="83">
        <f t="shared" si="1"/>
        <v>3.4109999999999996</v>
      </c>
      <c r="O22" s="83">
        <f t="shared" si="1"/>
        <v>3.3010000000000002</v>
      </c>
      <c r="P22" s="83">
        <f t="shared" si="1"/>
        <v>25.102</v>
      </c>
      <c r="Q22" s="83">
        <f t="shared" si="1"/>
        <v>22.023</v>
      </c>
      <c r="R22" s="83">
        <f t="shared" si="1"/>
        <v>3.0129999999999999</v>
      </c>
      <c r="S22" s="83">
        <f t="shared" si="1"/>
        <v>3.081</v>
      </c>
      <c r="T22" s="83">
        <f t="shared" si="1"/>
        <v>3.0659999999999998</v>
      </c>
      <c r="U22" s="83">
        <f t="shared" si="1"/>
        <v>3.0179999999999998</v>
      </c>
      <c r="V22" s="83">
        <f t="shared" si="1"/>
        <v>2.8380000000000001</v>
      </c>
      <c r="W22" s="83">
        <f t="shared" si="1"/>
        <v>2.5579999999999998</v>
      </c>
      <c r="X22" s="83">
        <f t="shared" si="1"/>
        <v>2.375</v>
      </c>
      <c r="Y22" s="83">
        <f t="shared" si="1"/>
        <v>10.469999999999999</v>
      </c>
      <c r="Z22" s="84">
        <f t="shared" si="1"/>
        <v>0</v>
      </c>
      <c r="AA22" s="85">
        <f t="shared" si="1"/>
        <v>114.54399999999998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414.58800000000002</v>
      </c>
      <c r="C26" s="72">
        <v>415.51</v>
      </c>
      <c r="D26" s="72">
        <v>415.48899999999998</v>
      </c>
      <c r="E26" s="72">
        <v>415.529</v>
      </c>
      <c r="F26" s="72">
        <v>415.63200000000001</v>
      </c>
      <c r="G26" s="72">
        <v>238.006</v>
      </c>
      <c r="H26" s="72">
        <v>157.25700000000001</v>
      </c>
      <c r="I26" s="72">
        <v>157.15299999999999</v>
      </c>
      <c r="J26" s="72">
        <v>157.49100000000001</v>
      </c>
      <c r="K26" s="72">
        <v>158.93199999999999</v>
      </c>
      <c r="L26" s="72">
        <v>158.488</v>
      </c>
      <c r="M26" s="72">
        <v>158.452</v>
      </c>
      <c r="N26" s="72">
        <v>159.16800000000001</v>
      </c>
      <c r="O26" s="72">
        <v>159.12100000000001</v>
      </c>
      <c r="P26" s="72">
        <v>179.21100000000001</v>
      </c>
      <c r="Q26" s="72">
        <v>176.25899999999999</v>
      </c>
      <c r="R26" s="72">
        <v>158.48500000000001</v>
      </c>
      <c r="S26" s="72">
        <v>158.495</v>
      </c>
      <c r="T26" s="72">
        <v>157.75200000000001</v>
      </c>
      <c r="U26" s="72">
        <v>158.59800000000001</v>
      </c>
      <c r="V26" s="72">
        <v>158.40299999999999</v>
      </c>
      <c r="W26" s="72">
        <v>157.88300000000001</v>
      </c>
      <c r="X26" s="72">
        <v>347.23500000000001</v>
      </c>
      <c r="Y26" s="72">
        <v>344.334</v>
      </c>
      <c r="Z26" s="73"/>
      <c r="AA26" s="74">
        <f>SUM(B26:Z26)</f>
        <v>5577.4709999999995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414.58800000000002</v>
      </c>
      <c r="C28" s="57">
        <f t="shared" si="2"/>
        <v>415.51</v>
      </c>
      <c r="D28" s="57">
        <f t="shared" si="2"/>
        <v>415.48899999999998</v>
      </c>
      <c r="E28" s="57">
        <f t="shared" si="2"/>
        <v>415.529</v>
      </c>
      <c r="F28" s="57">
        <f t="shared" si="2"/>
        <v>415.63200000000001</v>
      </c>
      <c r="G28" s="57">
        <f t="shared" si="2"/>
        <v>238.006</v>
      </c>
      <c r="H28" s="57">
        <f t="shared" si="2"/>
        <v>157.25700000000001</v>
      </c>
      <c r="I28" s="57">
        <f t="shared" si="2"/>
        <v>157.15299999999999</v>
      </c>
      <c r="J28" s="57">
        <f t="shared" si="2"/>
        <v>157.49100000000001</v>
      </c>
      <c r="K28" s="57">
        <f t="shared" si="2"/>
        <v>158.93199999999999</v>
      </c>
      <c r="L28" s="57">
        <f t="shared" si="2"/>
        <v>158.488</v>
      </c>
      <c r="M28" s="57">
        <f t="shared" si="2"/>
        <v>158.452</v>
      </c>
      <c r="N28" s="57">
        <f t="shared" si="2"/>
        <v>159.16800000000001</v>
      </c>
      <c r="O28" s="57">
        <f t="shared" si="2"/>
        <v>159.12100000000001</v>
      </c>
      <c r="P28" s="57">
        <f t="shared" si="2"/>
        <v>179.21100000000001</v>
      </c>
      <c r="Q28" s="57">
        <f t="shared" si="2"/>
        <v>176.25899999999999</v>
      </c>
      <c r="R28" s="57">
        <f t="shared" si="2"/>
        <v>158.48500000000001</v>
      </c>
      <c r="S28" s="57">
        <f t="shared" si="2"/>
        <v>158.495</v>
      </c>
      <c r="T28" s="57">
        <f t="shared" si="2"/>
        <v>157.75200000000001</v>
      </c>
      <c r="U28" s="57">
        <f t="shared" si="2"/>
        <v>158.59800000000001</v>
      </c>
      <c r="V28" s="57">
        <f t="shared" si="2"/>
        <v>158.40299999999999</v>
      </c>
      <c r="W28" s="57">
        <f t="shared" si="2"/>
        <v>157.88300000000001</v>
      </c>
      <c r="X28" s="57">
        <f t="shared" si="2"/>
        <v>347.23500000000001</v>
      </c>
      <c r="Y28" s="57">
        <f t="shared" si="2"/>
        <v>344.334</v>
      </c>
      <c r="Z28" s="58">
        <f t="shared" si="2"/>
        <v>0</v>
      </c>
      <c r="AA28" s="59">
        <f t="shared" si="2"/>
        <v>5577.4709999999995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414.58800000000002</v>
      </c>
      <c r="C39" s="83">
        <f t="shared" ref="C39:Z39" si="6">SUM(C10:C13)+C22+C36</f>
        <v>415.51</v>
      </c>
      <c r="D39" s="83">
        <f t="shared" si="6"/>
        <v>415.48899999999998</v>
      </c>
      <c r="E39" s="83">
        <f t="shared" si="6"/>
        <v>415.529</v>
      </c>
      <c r="F39" s="83">
        <f t="shared" si="6"/>
        <v>415.63200000000001</v>
      </c>
      <c r="G39" s="83">
        <f t="shared" si="6"/>
        <v>238.006</v>
      </c>
      <c r="H39" s="83">
        <f t="shared" si="6"/>
        <v>157.25699999999998</v>
      </c>
      <c r="I39" s="83">
        <f t="shared" si="6"/>
        <v>157.15300000000002</v>
      </c>
      <c r="J39" s="83">
        <f t="shared" si="6"/>
        <v>157.49100000000001</v>
      </c>
      <c r="K39" s="83">
        <f t="shared" si="6"/>
        <v>158.93199999999999</v>
      </c>
      <c r="L39" s="83">
        <f t="shared" si="6"/>
        <v>158.488</v>
      </c>
      <c r="M39" s="83">
        <f t="shared" si="6"/>
        <v>158.452</v>
      </c>
      <c r="N39" s="83">
        <f t="shared" si="6"/>
        <v>159.16800000000001</v>
      </c>
      <c r="O39" s="83">
        <f t="shared" si="6"/>
        <v>159.12099999999998</v>
      </c>
      <c r="P39" s="83">
        <f t="shared" si="6"/>
        <v>179.21100000000001</v>
      </c>
      <c r="Q39" s="83">
        <f t="shared" si="6"/>
        <v>176.25899999999999</v>
      </c>
      <c r="R39" s="83">
        <f t="shared" si="6"/>
        <v>158.48500000000001</v>
      </c>
      <c r="S39" s="83">
        <f t="shared" si="6"/>
        <v>158.49499999999998</v>
      </c>
      <c r="T39" s="83">
        <f t="shared" si="6"/>
        <v>157.75199999999998</v>
      </c>
      <c r="U39" s="83">
        <f t="shared" si="6"/>
        <v>158.59799999999998</v>
      </c>
      <c r="V39" s="83">
        <f t="shared" si="6"/>
        <v>158.40299999999999</v>
      </c>
      <c r="W39" s="83">
        <f t="shared" si="6"/>
        <v>157.88299999999998</v>
      </c>
      <c r="X39" s="83">
        <f t="shared" si="6"/>
        <v>347.23500000000001</v>
      </c>
      <c r="Y39" s="83">
        <f t="shared" si="6"/>
        <v>344.33399999999995</v>
      </c>
      <c r="Z39" s="84">
        <f t="shared" si="6"/>
        <v>0</v>
      </c>
      <c r="AA39" s="96">
        <f>SUM(B39:Z39)</f>
        <v>5577.4709999999995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2020-11-22T13:58:53Z</dcterms:created>
  <dcterms:modified xsi:type="dcterms:W3CDTF">2020-11-22T13:58:54Z</dcterms:modified>
</cp:coreProperties>
</file>