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<sst xmlns="http://schemas.openxmlformats.org/spreadsheetml/2006/main" count="74" uniqueCount="41">
  <si>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21/11/2020 15:56:22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</si>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</sst>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20</c:v>
                </c:pt>
                <c:pt idx="3">
                  <c:v>100</c:v>
                </c:pt>
                <c:pt idx="4">
                  <c:v>150</c:v>
                </c:pt>
                <c:pt idx="5">
                  <c:v>181</c:v>
                </c:pt>
                <c:pt idx="6">
                  <c:v>181</c:v>
                </c:pt>
                <c:pt idx="7">
                  <c:v>181</c:v>
                </c:pt>
                <c:pt idx="8">
                  <c:v>181</c:v>
                </c:pt>
                <c:pt idx="9">
                  <c:v>181</c:v>
                </c:pt>
                <c:pt idx="10">
                  <c:v>181</c:v>
                </c:pt>
                <c:pt idx="11">
                  <c:v>181</c:v>
                </c:pt>
                <c:pt idx="12">
                  <c:v>181</c:v>
                </c:pt>
                <c:pt idx="13">
                  <c:v>181</c:v>
                </c:pt>
                <c:pt idx="14">
                  <c:v>181</c:v>
                </c:pt>
                <c:pt idx="15">
                  <c:v>181</c:v>
                </c:pt>
                <c:pt idx="16">
                  <c:v>218</c:v>
                </c:pt>
                <c:pt idx="17">
                  <c:v>181</c:v>
                </c:pt>
                <c:pt idx="18">
                  <c:v>218</c:v>
                </c:pt>
                <c:pt idx="19">
                  <c:v>181</c:v>
                </c:pt>
                <c:pt idx="20">
                  <c:v>181</c:v>
                </c:pt>
                <c:pt idx="21">
                  <c:v>181</c:v>
                </c:pt>
                <c:pt idx="22">
                  <c:v>181</c:v>
                </c:pt>
                <c:pt idx="23">
                  <c:v>181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181</c:v>
                </c:pt>
                <c:pt idx="1">
                  <c:v>201</c:v>
                </c:pt>
                <c:pt idx="2">
                  <c:v>231</c:v>
                </c:pt>
                <c:pt idx="3">
                  <c:v>151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100</c:v>
                </c:pt>
                <c:pt idx="12">
                  <c:v>150</c:v>
                </c:pt>
                <c:pt idx="13">
                  <c:v>102</c:v>
                </c:pt>
                <c:pt idx="14">
                  <c:v>2</c:v>
                </c:pt>
                <c:pt idx="15">
                  <c:v>9.5280000000000005</c:v>
                </c:pt>
                <c:pt idx="16">
                  <c:v>2.0510000000000002</c:v>
                </c:pt>
                <c:pt idx="17">
                  <c:v>6.5630000000000006</c:v>
                </c:pt>
                <c:pt idx="18">
                  <c:v>7.8940000000000001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1">
                  <c:v>0.16300000000000001</c:v>
                </c:pt>
                <c:pt idx="13">
                  <c:v>8.7999999999999995E-2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4168664"/>
        <c:axId val="294169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184.452</c:v>
                </c:pt>
                <c:pt idx="1">
                  <c:v>205.01300000000001</c:v>
                </c:pt>
                <c:pt idx="2">
                  <c:v>256.17</c:v>
                </c:pt>
                <c:pt idx="3">
                  <c:v>254.3</c:v>
                </c:pt>
                <c:pt idx="4">
                  <c:v>304.33800000000002</c:v>
                </c:pt>
                <c:pt idx="5">
                  <c:v>334.56299999999999</c:v>
                </c:pt>
                <c:pt idx="6">
                  <c:v>334.34399999999999</c:v>
                </c:pt>
                <c:pt idx="7">
                  <c:v>334.54700000000003</c:v>
                </c:pt>
                <c:pt idx="8">
                  <c:v>334.24599999999998</c:v>
                </c:pt>
                <c:pt idx="9">
                  <c:v>333.74900000000002</c:v>
                </c:pt>
                <c:pt idx="10">
                  <c:v>335.75400000000002</c:v>
                </c:pt>
                <c:pt idx="11">
                  <c:v>284.72000000000003</c:v>
                </c:pt>
                <c:pt idx="12">
                  <c:v>336.18700000000001</c:v>
                </c:pt>
                <c:pt idx="13">
                  <c:v>286.745</c:v>
                </c:pt>
                <c:pt idx="14">
                  <c:v>186.72900000000001</c:v>
                </c:pt>
                <c:pt idx="15">
                  <c:v>193.34299999999999</c:v>
                </c:pt>
                <c:pt idx="16">
                  <c:v>222.72200000000001</c:v>
                </c:pt>
                <c:pt idx="17">
                  <c:v>190.245</c:v>
                </c:pt>
                <c:pt idx="18">
                  <c:v>228.76300000000001</c:v>
                </c:pt>
                <c:pt idx="19">
                  <c:v>185.643</c:v>
                </c:pt>
                <c:pt idx="20">
                  <c:v>185.46</c:v>
                </c:pt>
                <c:pt idx="21">
                  <c:v>185.858</c:v>
                </c:pt>
                <c:pt idx="22">
                  <c:v>184.31100000000001</c:v>
                </c:pt>
                <c:pt idx="23">
                  <c:v>186.59899999999999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168664"/>
        <c:axId val="294169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30.13</c:v>
                </c:pt>
                <c:pt idx="1">
                  <c:v>22.25</c:v>
                </c:pt>
                <c:pt idx="2">
                  <c:v>27.13</c:v>
                </c:pt>
                <c:pt idx="3">
                  <c:v>23.5</c:v>
                </c:pt>
                <c:pt idx="4">
                  <c:v>24.3</c:v>
                </c:pt>
                <c:pt idx="5">
                  <c:v>25.71</c:v>
                </c:pt>
                <c:pt idx="6">
                  <c:v>30.26</c:v>
                </c:pt>
                <c:pt idx="7">
                  <c:v>36.35</c:v>
                </c:pt>
                <c:pt idx="8">
                  <c:v>39.65</c:v>
                </c:pt>
                <c:pt idx="9">
                  <c:v>40.090000000000003</c:v>
                </c:pt>
                <c:pt idx="10">
                  <c:v>39.81</c:v>
                </c:pt>
                <c:pt idx="11">
                  <c:v>45.34</c:v>
                </c:pt>
                <c:pt idx="12">
                  <c:v>37.78</c:v>
                </c:pt>
                <c:pt idx="13">
                  <c:v>38.950000000000003</c:v>
                </c:pt>
                <c:pt idx="14">
                  <c:v>37.799999999999997</c:v>
                </c:pt>
                <c:pt idx="15">
                  <c:v>42.01</c:v>
                </c:pt>
                <c:pt idx="16">
                  <c:v>64.05</c:v>
                </c:pt>
                <c:pt idx="17">
                  <c:v>57.59</c:v>
                </c:pt>
                <c:pt idx="18">
                  <c:v>64.86</c:v>
                </c:pt>
                <c:pt idx="19">
                  <c:v>57.45</c:v>
                </c:pt>
                <c:pt idx="20">
                  <c:v>61.41</c:v>
                </c:pt>
                <c:pt idx="21">
                  <c:v>49.8</c:v>
                </c:pt>
                <c:pt idx="22">
                  <c:v>45.34</c:v>
                </c:pt>
                <c:pt idx="23">
                  <c:v>43.45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169840"/>
        <c:axId val="294169448"/>
      </c:lineChart>
      <c:catAx>
        <c:axId val="294168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169056"/>
        <c:crosses val="autoZero"/>
        <c:auto val="1"/>
        <c:lblAlgn val="ctr"/>
        <c:lblOffset val="100"/>
        <c:noMultiLvlLbl val="0"/>
      </c:catAx>
      <c:valAx>
        <c:axId val="29416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168664"/>
        <c:crosses val="autoZero"/>
        <c:crossBetween val="between"/>
      </c:valAx>
      <c:valAx>
        <c:axId val="294169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169840"/>
        <c:crosses val="max"/>
        <c:crossBetween val="between"/>
      </c:valAx>
      <c:catAx>
        <c:axId val="294169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169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44157</v>
          </cell>
        </row>
        <row r="5">
          <cell r="C5" t="str">
            <v>LIDA1</v>
          </cell>
        </row>
        <row r="20">
          <cell r="C20">
            <v>3783</v>
          </cell>
        </row>
        <row r="21">
          <cell r="C21">
            <v>2194.0360000000005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0.251</v>
          </cell>
        </row>
        <row r="25">
          <cell r="C25">
            <v>0</v>
          </cell>
        </row>
        <row r="26">
          <cell r="C26">
            <v>2.1949999999999998</v>
          </cell>
        </row>
        <row r="27">
          <cell r="C27">
            <v>89.318999999999988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20.407000000000007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4344</v>
          </cell>
        </row>
        <row r="39">
          <cell r="C39">
            <v>1607</v>
          </cell>
        </row>
        <row r="40">
          <cell r="C40">
            <v>0</v>
          </cell>
        </row>
        <row r="41">
          <cell r="C41">
            <v>97.394000000000005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30.13</v>
          </cell>
          <cell r="C7">
            <v>22.25</v>
          </cell>
          <cell r="D7">
            <v>27.13</v>
          </cell>
          <cell r="E7">
            <v>23.5</v>
          </cell>
          <cell r="F7">
            <v>24.3</v>
          </cell>
          <cell r="G7">
            <v>25.71</v>
          </cell>
          <cell r="H7">
            <v>30.26</v>
          </cell>
          <cell r="I7">
            <v>36.35</v>
          </cell>
          <cell r="J7">
            <v>39.65</v>
          </cell>
          <cell r="K7">
            <v>40.090000000000003</v>
          </cell>
          <cell r="L7">
            <v>39.81</v>
          </cell>
          <cell r="M7">
            <v>45.34</v>
          </cell>
          <cell r="N7">
            <v>37.78</v>
          </cell>
          <cell r="O7">
            <v>38.950000000000003</v>
          </cell>
          <cell r="P7">
            <v>37.799999999999997</v>
          </cell>
          <cell r="Q7">
            <v>42.01</v>
          </cell>
          <cell r="R7">
            <v>64.05</v>
          </cell>
          <cell r="S7">
            <v>57.59</v>
          </cell>
          <cell r="T7">
            <v>64.86</v>
          </cell>
          <cell r="U7">
            <v>57.45</v>
          </cell>
          <cell r="V7">
            <v>61.41</v>
          </cell>
          <cell r="W7">
            <v>49.8</v>
          </cell>
          <cell r="X7">
            <v>45.34</v>
          </cell>
          <cell r="Y7">
            <v>43.45</v>
          </cell>
        </row>
        <row r="18">
          <cell r="D18">
            <v>20</v>
          </cell>
          <cell r="E18">
            <v>100</v>
          </cell>
          <cell r="F18">
            <v>150</v>
          </cell>
          <cell r="G18">
            <v>181</v>
          </cell>
          <cell r="H18">
            <v>181</v>
          </cell>
          <cell r="I18">
            <v>181</v>
          </cell>
          <cell r="J18">
            <v>181</v>
          </cell>
          <cell r="K18">
            <v>181</v>
          </cell>
          <cell r="L18">
            <v>181</v>
          </cell>
          <cell r="M18">
            <v>181</v>
          </cell>
          <cell r="N18">
            <v>181</v>
          </cell>
          <cell r="O18">
            <v>181</v>
          </cell>
          <cell r="P18">
            <v>181</v>
          </cell>
          <cell r="Q18">
            <v>181</v>
          </cell>
          <cell r="R18">
            <v>218</v>
          </cell>
          <cell r="S18">
            <v>181</v>
          </cell>
          <cell r="T18">
            <v>218</v>
          </cell>
          <cell r="U18">
            <v>181</v>
          </cell>
          <cell r="V18">
            <v>181</v>
          </cell>
          <cell r="W18">
            <v>181</v>
          </cell>
          <cell r="X18">
            <v>181</v>
          </cell>
          <cell r="Y18">
            <v>181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  <cell r="J26">
            <v>100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</row>
        <row r="28">
          <cell r="B28">
            <v>81</v>
          </cell>
          <cell r="C28">
            <v>101</v>
          </cell>
          <cell r="D28">
            <v>131</v>
          </cell>
          <cell r="E28">
            <v>51</v>
          </cell>
          <cell r="F28">
            <v>50</v>
          </cell>
          <cell r="G28">
            <v>50</v>
          </cell>
          <cell r="H28">
            <v>50</v>
          </cell>
          <cell r="I28">
            <v>50</v>
          </cell>
          <cell r="J28">
            <v>50</v>
          </cell>
          <cell r="K28">
            <v>50</v>
          </cell>
          <cell r="L28">
            <v>50</v>
          </cell>
          <cell r="N28">
            <v>50</v>
          </cell>
          <cell r="O28">
            <v>2</v>
          </cell>
          <cell r="P28">
            <v>2</v>
          </cell>
        </row>
        <row r="37">
          <cell r="Q37">
            <v>4.8730000000000002</v>
          </cell>
          <cell r="S37">
            <v>3.282</v>
          </cell>
          <cell r="T37">
            <v>3.9470000000000001</v>
          </cell>
        </row>
        <row r="38">
          <cell r="Q38">
            <v>4.6550000000000002</v>
          </cell>
          <cell r="R38">
            <v>2.0510000000000002</v>
          </cell>
          <cell r="S38">
            <v>3.2810000000000001</v>
          </cell>
          <cell r="T38">
            <v>3.9470000000000001</v>
          </cell>
        </row>
        <row r="59">
          <cell r="M59">
            <v>0.16300000000000001</v>
          </cell>
          <cell r="O59">
            <v>8.7999999999999995E-2</v>
          </cell>
        </row>
        <row r="65">
          <cell r="F65">
            <v>2.9000000000000001E-2</v>
          </cell>
          <cell r="J65">
            <v>1.1200000000000001</v>
          </cell>
          <cell r="U65">
            <v>0.28699999999999998</v>
          </cell>
          <cell r="W65">
            <v>6.5000000000000002E-2</v>
          </cell>
          <cell r="Y65">
            <v>0.69399999999999995</v>
          </cell>
        </row>
        <row r="66">
          <cell r="B66">
            <v>3.452</v>
          </cell>
          <cell r="C66">
            <v>4.0129999999999999</v>
          </cell>
          <cell r="D66">
            <v>5.17</v>
          </cell>
          <cell r="E66">
            <v>3.3</v>
          </cell>
          <cell r="F66">
            <v>4.3089999999999993</v>
          </cell>
          <cell r="G66">
            <v>3.5630000000000002</v>
          </cell>
          <cell r="H66">
            <v>3.3439999999999999</v>
          </cell>
          <cell r="I66">
            <v>3.5469999999999997</v>
          </cell>
          <cell r="J66">
            <v>2.1260000000000003</v>
          </cell>
          <cell r="K66">
            <v>2.7490000000000001</v>
          </cell>
          <cell r="L66">
            <v>4.7539999999999996</v>
          </cell>
          <cell r="M66">
            <v>3.5569999999999999</v>
          </cell>
          <cell r="N66">
            <v>5.1870000000000003</v>
          </cell>
          <cell r="O66">
            <v>3.657</v>
          </cell>
          <cell r="P66">
            <v>3.7290000000000001</v>
          </cell>
          <cell r="Q66">
            <v>2.8149999999999995</v>
          </cell>
          <cell r="R66">
            <v>2.6710000000000003</v>
          </cell>
          <cell r="S66">
            <v>2.6820000000000004</v>
          </cell>
          <cell r="T66">
            <v>2.8689999999999998</v>
          </cell>
          <cell r="U66">
            <v>4.3559999999999999</v>
          </cell>
          <cell r="V66">
            <v>4.46</v>
          </cell>
          <cell r="W66">
            <v>4.7929999999999993</v>
          </cell>
          <cell r="X66">
            <v>3.3110000000000004</v>
          </cell>
          <cell r="Y66">
            <v>4.9050000000000002</v>
          </cell>
        </row>
      </sheetData>
      <sheetData sheetId="14"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181</v>
          </cell>
          <cell r="S17">
            <v>181</v>
          </cell>
          <cell r="T17">
            <v>181</v>
          </cell>
          <cell r="U17">
            <v>181</v>
          </cell>
          <cell r="V17">
            <v>181</v>
          </cell>
          <cell r="W17">
            <v>181</v>
          </cell>
          <cell r="X17">
            <v>181</v>
          </cell>
          <cell r="Y17">
            <v>181</v>
          </cell>
        </row>
        <row r="25">
          <cell r="C25">
            <v>20</v>
          </cell>
          <cell r="D25">
            <v>70</v>
          </cell>
          <cell r="E25">
            <v>70</v>
          </cell>
          <cell r="F25">
            <v>119</v>
          </cell>
          <cell r="G25">
            <v>120</v>
          </cell>
          <cell r="H25">
            <v>120</v>
          </cell>
          <cell r="I25">
            <v>120</v>
          </cell>
          <cell r="J25">
            <v>120</v>
          </cell>
          <cell r="K25">
            <v>120</v>
          </cell>
          <cell r="L25">
            <v>120</v>
          </cell>
          <cell r="N25">
            <v>50</v>
          </cell>
          <cell r="O25">
            <v>2</v>
          </cell>
          <cell r="P25">
            <v>2</v>
          </cell>
        </row>
        <row r="26">
          <cell r="R26">
            <v>37</v>
          </cell>
          <cell r="T26">
            <v>37</v>
          </cell>
        </row>
        <row r="29">
          <cell r="G29">
            <v>30</v>
          </cell>
          <cell r="H29">
            <v>30</v>
          </cell>
          <cell r="I29">
            <v>30</v>
          </cell>
          <cell r="J29">
            <v>30</v>
          </cell>
          <cell r="K29">
            <v>30</v>
          </cell>
          <cell r="L29">
            <v>30</v>
          </cell>
          <cell r="M29">
            <v>100</v>
          </cell>
          <cell r="N29">
            <v>100</v>
          </cell>
          <cell r="O29">
            <v>100</v>
          </cell>
        </row>
        <row r="59">
          <cell r="B59">
            <v>2.5640000000000001</v>
          </cell>
          <cell r="C59">
            <v>3.1240000000000001</v>
          </cell>
          <cell r="D59">
            <v>4.2869999999999999</v>
          </cell>
          <cell r="E59">
            <v>2.423</v>
          </cell>
          <cell r="F59">
            <v>3.4830000000000001</v>
          </cell>
          <cell r="G59">
            <v>2.738</v>
          </cell>
          <cell r="H59">
            <v>2.5329999999999999</v>
          </cell>
          <cell r="I59">
            <v>2.7239999999999998</v>
          </cell>
          <cell r="J59">
            <v>2.411</v>
          </cell>
          <cell r="K59">
            <v>1.9089999999999998</v>
          </cell>
          <cell r="L59">
            <v>3.899</v>
          </cell>
          <cell r="M59">
            <v>2.8519999999999999</v>
          </cell>
          <cell r="N59">
            <v>4.3319999999999999</v>
          </cell>
          <cell r="O59">
            <v>2.8769999999999998</v>
          </cell>
          <cell r="P59">
            <v>2.86</v>
          </cell>
          <cell r="Q59">
            <v>11.497999999999999</v>
          </cell>
          <cell r="R59">
            <v>3.8689999999999998</v>
          </cell>
          <cell r="S59">
            <v>8.3840000000000003</v>
          </cell>
          <cell r="T59">
            <v>9.9130000000000003</v>
          </cell>
          <cell r="U59">
            <v>3.8019999999999996</v>
          </cell>
          <cell r="V59">
            <v>3.617</v>
          </cell>
          <cell r="W59">
            <v>4.032</v>
          </cell>
          <cell r="X59">
            <v>2.4849999999999999</v>
          </cell>
          <cell r="Y59">
            <v>4.7779999999999996</v>
          </cell>
        </row>
        <row r="65">
          <cell r="B65">
            <v>0.88800000000000001</v>
          </cell>
          <cell r="C65">
            <v>0.88900000000000001</v>
          </cell>
          <cell r="D65">
            <v>0.88300000000000001</v>
          </cell>
          <cell r="E65">
            <v>0.877</v>
          </cell>
          <cell r="F65">
            <v>0.85499999999999998</v>
          </cell>
          <cell r="G65">
            <v>0.82499999999999996</v>
          </cell>
          <cell r="H65">
            <v>0.81100000000000005</v>
          </cell>
          <cell r="I65">
            <v>0.82299999999999995</v>
          </cell>
          <cell r="J65">
            <v>0.83499999999999996</v>
          </cell>
          <cell r="K65">
            <v>0.84</v>
          </cell>
          <cell r="L65">
            <v>0.85499999999999998</v>
          </cell>
          <cell r="M65">
            <v>0.86799999999999999</v>
          </cell>
          <cell r="N65">
            <v>0.85499999999999998</v>
          </cell>
          <cell r="O65">
            <v>0.86799999999999999</v>
          </cell>
          <cell r="P65">
            <v>0.86899999999999999</v>
          </cell>
          <cell r="Q65">
            <v>0.84499999999999997</v>
          </cell>
          <cell r="R65">
            <v>0.85299999999999998</v>
          </cell>
          <cell r="S65">
            <v>0.86099999999999999</v>
          </cell>
          <cell r="T65">
            <v>0.85</v>
          </cell>
          <cell r="U65">
            <v>0.84099999999999997</v>
          </cell>
          <cell r="V65">
            <v>0.84299999999999997</v>
          </cell>
          <cell r="W65">
            <v>0.82599999999999996</v>
          </cell>
          <cell r="X65">
            <v>0.82599999999999996</v>
          </cell>
          <cell r="Y65">
            <v>0.82099999999999995</v>
          </cell>
        </row>
      </sheetData>
      <sheetData sheetId="15">
        <row r="7">
          <cell r="B7">
            <v>30.13</v>
          </cell>
          <cell r="C7">
            <v>22.25</v>
          </cell>
          <cell r="D7">
            <v>27.13</v>
          </cell>
          <cell r="E7">
            <v>23.5</v>
          </cell>
          <cell r="F7">
            <v>24.3</v>
          </cell>
          <cell r="G7">
            <v>25.71</v>
          </cell>
          <cell r="H7">
            <v>30.26</v>
          </cell>
          <cell r="I7">
            <v>36.35</v>
          </cell>
          <cell r="J7">
            <v>39.65</v>
          </cell>
          <cell r="K7">
            <v>40.090000000000003</v>
          </cell>
          <cell r="L7">
            <v>39.81</v>
          </cell>
          <cell r="M7">
            <v>45.34</v>
          </cell>
          <cell r="N7">
            <v>37.78</v>
          </cell>
          <cell r="O7">
            <v>38.950000000000003</v>
          </cell>
          <cell r="P7">
            <v>37.799999999999997</v>
          </cell>
          <cell r="Q7">
            <v>42.01</v>
          </cell>
          <cell r="R7">
            <v>64.05</v>
          </cell>
          <cell r="S7">
            <v>57.59</v>
          </cell>
          <cell r="T7">
            <v>64.86</v>
          </cell>
          <cell r="U7">
            <v>57.45</v>
          </cell>
          <cell r="V7">
            <v>61.41</v>
          </cell>
          <cell r="W7">
            <v>49.8</v>
          </cell>
          <cell r="X7">
            <v>45.34</v>
          </cell>
          <cell r="Y7">
            <v>43.45</v>
          </cell>
        </row>
      </sheetData>
      <sheetData sheetId="16"/>
      <sheetData sheetId="17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44157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44158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405.5874</v>
          </cell>
          <cell r="J12">
            <v>405.58699999999999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315.79500000000002</v>
          </cell>
          <cell r="J13">
            <v>315.79500000000002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94.4</v>
          </cell>
          <cell r="J18">
            <v>94.4</v>
          </cell>
          <cell r="K18">
            <v>94.4</v>
          </cell>
        </row>
        <row r="19">
          <cell r="C19" t="str">
            <v>RENOPTIPOWER_BZ01_NDR_SA_C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YES</v>
          </cell>
          <cell r="I19">
            <v>14.4</v>
          </cell>
          <cell r="J19">
            <v>14.4</v>
          </cell>
          <cell r="K19">
            <v>14.4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8.4961000000000002</v>
          </cell>
          <cell r="J20">
            <v>8.4960000000000004</v>
          </cell>
          <cell r="K20">
            <v>5.9969999999999999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</v>
          </cell>
          <cell r="J21">
            <v>20.9</v>
          </cell>
          <cell r="K21">
            <v>20.9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61.6374</v>
          </cell>
          <cell r="J22">
            <v>61.637</v>
          </cell>
          <cell r="K22">
            <v>61.637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15.7712</v>
          </cell>
          <cell r="J23">
            <v>15.771000000000001</v>
          </cell>
          <cell r="K23">
            <v>15.771000000000001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37.823</v>
          </cell>
          <cell r="J24">
            <v>37.823</v>
          </cell>
          <cell r="K24">
            <v>36.323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153.4744</v>
          </cell>
          <cell r="J25">
            <v>153.47399999999999</v>
          </cell>
          <cell r="K25">
            <v>145.001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70.953000000000003</v>
          </cell>
          <cell r="J26">
            <v>70.953000000000003</v>
          </cell>
          <cell r="K26">
            <v>70.953000000000003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24.850999999999999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6.2039999999999997</v>
          </cell>
          <cell r="J31">
            <v>6.2039999999999997</v>
          </cell>
          <cell r="K31">
            <v>6.2039999999999997</v>
          </cell>
        </row>
      </sheetData>
      <sheetData sheetId="40">
        <row r="2">
          <cell r="C2">
            <v>44158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184.452</v>
      </c>
      <c r="C4" s="18">
        <v>205.01300000000001</v>
      </c>
      <c r="D4" s="18">
        <v>256.17</v>
      </c>
      <c r="E4" s="18">
        <v>254.3</v>
      </c>
      <c r="F4" s="18">
        <v>304.33800000000002</v>
      </c>
      <c r="G4" s="18">
        <v>334.56299999999999</v>
      </c>
      <c r="H4" s="18">
        <v>334.34399999999999</v>
      </c>
      <c r="I4" s="18">
        <v>334.54700000000003</v>
      </c>
      <c r="J4" s="18">
        <v>334.24599999999998</v>
      </c>
      <c r="K4" s="18">
        <v>333.74900000000002</v>
      </c>
      <c r="L4" s="18">
        <v>335.75400000000002</v>
      </c>
      <c r="M4" s="18">
        <v>284.72000000000003</v>
      </c>
      <c r="N4" s="18">
        <v>336.18700000000001</v>
      </c>
      <c r="O4" s="18">
        <v>286.745</v>
      </c>
      <c r="P4" s="18">
        <v>186.72900000000001</v>
      </c>
      <c r="Q4" s="18">
        <v>193.34299999999999</v>
      </c>
      <c r="R4" s="18">
        <v>222.72200000000001</v>
      </c>
      <c r="S4" s="18">
        <v>190.245</v>
      </c>
      <c r="T4" s="18">
        <v>228.76300000000001</v>
      </c>
      <c r="U4" s="18">
        <v>185.643</v>
      </c>
      <c r="V4" s="18">
        <v>185.46</v>
      </c>
      <c r="W4" s="18">
        <v>185.858</v>
      </c>
      <c r="X4" s="18">
        <v>184.31100000000001</v>
      </c>
      <c r="Y4" s="18">
        <v>186.59899999999999</v>
      </c>
      <c r="Z4" s="19"/>
      <c r="AA4" s="20">
        <f>SUM(B4:Z4)</f>
        <v>6068.8009999999995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30.13</v>
      </c>
      <c r="C7" s="28">
        <v>22.25</v>
      </c>
      <c r="D7" s="28">
        <v>27.13</v>
      </c>
      <c r="E7" s="28">
        <v>23.5</v>
      </c>
      <c r="F7" s="28">
        <v>24.3</v>
      </c>
      <c r="G7" s="28">
        <v>25.71</v>
      </c>
      <c r="H7" s="28">
        <v>30.26</v>
      </c>
      <c r="I7" s="28">
        <v>36.35</v>
      </c>
      <c r="J7" s="28">
        <v>39.65</v>
      </c>
      <c r="K7" s="28">
        <v>40.090000000000003</v>
      </c>
      <c r="L7" s="28">
        <v>39.81</v>
      </c>
      <c r="M7" s="28">
        <v>45.34</v>
      </c>
      <c r="N7" s="28">
        <v>37.78</v>
      </c>
      <c r="O7" s="28">
        <v>38.950000000000003</v>
      </c>
      <c r="P7" s="28">
        <v>37.799999999999997</v>
      </c>
      <c r="Q7" s="28">
        <v>42.01</v>
      </c>
      <c r="R7" s="28">
        <v>64.05</v>
      </c>
      <c r="S7" s="28">
        <v>57.59</v>
      </c>
      <c r="T7" s="28">
        <v>64.86</v>
      </c>
      <c r="U7" s="28">
        <v>57.45</v>
      </c>
      <c r="V7" s="28">
        <v>61.41</v>
      </c>
      <c r="W7" s="28">
        <v>49.8</v>
      </c>
      <c r="X7" s="28">
        <v>45.34</v>
      </c>
      <c r="Y7" s="28">
        <v>43.45</v>
      </c>
      <c r="Z7" s="29"/>
      <c r="AA7" s="30">
        <f>IF(SUM(GR_MAINLAND_MCP_SUM_SELL)&lt;&gt;0,AVERAGEIF(GR_MAINLAND_MCP_SUM_SELL,"&lt;&gt;"""),"")</f>
        <v>41.042083333333331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20</v>
      </c>
      <c r="E10" s="42">
        <v>100</v>
      </c>
      <c r="F10" s="42">
        <v>150</v>
      </c>
      <c r="G10" s="42">
        <v>181</v>
      </c>
      <c r="H10" s="42">
        <v>181</v>
      </c>
      <c r="I10" s="42">
        <v>181</v>
      </c>
      <c r="J10" s="42">
        <v>181</v>
      </c>
      <c r="K10" s="42">
        <v>181</v>
      </c>
      <c r="L10" s="42">
        <v>181</v>
      </c>
      <c r="M10" s="42">
        <v>181</v>
      </c>
      <c r="N10" s="42">
        <v>181</v>
      </c>
      <c r="O10" s="42">
        <v>181</v>
      </c>
      <c r="P10" s="42">
        <v>181</v>
      </c>
      <c r="Q10" s="42">
        <v>181</v>
      </c>
      <c r="R10" s="42">
        <v>218</v>
      </c>
      <c r="S10" s="42">
        <v>181</v>
      </c>
      <c r="T10" s="42">
        <v>218</v>
      </c>
      <c r="U10" s="42">
        <v>181</v>
      </c>
      <c r="V10" s="42">
        <v>181</v>
      </c>
      <c r="W10" s="42">
        <v>181</v>
      </c>
      <c r="X10" s="42">
        <v>181</v>
      </c>
      <c r="Y10" s="42">
        <v>181</v>
      </c>
      <c r="Z10" s="43"/>
      <c r="AA10" s="44">
        <f>SUM(B10:Z10)</f>
        <v>3783</v>
      </c>
    </row>
    <row r="11" spans="1:27" ht="24.95" customHeight="1" x14ac:dyDescent="0.2">
      <c r="A11" s="45" t="s">
        <v>7</v>
      </c>
      <c r="B11" s="46">
        <v>181</v>
      </c>
      <c r="C11" s="47">
        <v>201</v>
      </c>
      <c r="D11" s="47">
        <v>231</v>
      </c>
      <c r="E11" s="47">
        <v>151</v>
      </c>
      <c r="F11" s="47">
        <v>150</v>
      </c>
      <c r="G11" s="47">
        <v>150</v>
      </c>
      <c r="H11" s="47">
        <v>150</v>
      </c>
      <c r="I11" s="47">
        <v>150</v>
      </c>
      <c r="J11" s="47">
        <v>150</v>
      </c>
      <c r="K11" s="47">
        <v>150</v>
      </c>
      <c r="L11" s="47">
        <v>150</v>
      </c>
      <c r="M11" s="47">
        <v>100</v>
      </c>
      <c r="N11" s="47">
        <v>150</v>
      </c>
      <c r="O11" s="47">
        <v>102</v>
      </c>
      <c r="P11" s="47">
        <v>2</v>
      </c>
      <c r="Q11" s="47">
        <v>9.5280000000000005</v>
      </c>
      <c r="R11" s="47">
        <v>2.0510000000000002</v>
      </c>
      <c r="S11" s="47">
        <v>6.5630000000000006</v>
      </c>
      <c r="T11" s="47">
        <v>7.8940000000000001</v>
      </c>
      <c r="U11" s="47"/>
      <c r="V11" s="47"/>
      <c r="W11" s="47"/>
      <c r="X11" s="47"/>
      <c r="Y11" s="47"/>
      <c r="Z11" s="48"/>
      <c r="AA11" s="49">
        <f>SUM(B11:Z11)</f>
        <v>2194.0359999999996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0.16300000000000001</v>
      </c>
      <c r="N13" s="52"/>
      <c r="O13" s="52">
        <v>8.7999999999999995E-2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0.251</v>
      </c>
    </row>
    <row r="14" spans="1:27" ht="30" customHeight="1" thickBot="1" x14ac:dyDescent="0.25">
      <c r="A14" s="55" t="s">
        <v>10</v>
      </c>
      <c r="B14" s="56">
        <f>IF(LEN(B$2)&gt;0,SUM(B10:B13),"")</f>
        <v>181</v>
      </c>
      <c r="C14" s="57">
        <f t="shared" ref="C14:Z14" si="0">IF(LEN(C$2)&gt;0,SUM(C10:C13),"")</f>
        <v>201</v>
      </c>
      <c r="D14" s="57">
        <f t="shared" si="0"/>
        <v>251</v>
      </c>
      <c r="E14" s="57">
        <f t="shared" si="0"/>
        <v>251</v>
      </c>
      <c r="F14" s="57">
        <f t="shared" si="0"/>
        <v>300</v>
      </c>
      <c r="G14" s="57">
        <f t="shared" si="0"/>
        <v>331</v>
      </c>
      <c r="H14" s="57">
        <f t="shared" si="0"/>
        <v>331</v>
      </c>
      <c r="I14" s="57">
        <f t="shared" si="0"/>
        <v>331</v>
      </c>
      <c r="J14" s="57">
        <f t="shared" si="0"/>
        <v>331</v>
      </c>
      <c r="K14" s="57">
        <f t="shared" si="0"/>
        <v>331</v>
      </c>
      <c r="L14" s="57">
        <f t="shared" si="0"/>
        <v>331</v>
      </c>
      <c r="M14" s="57">
        <f t="shared" si="0"/>
        <v>281.16300000000001</v>
      </c>
      <c r="N14" s="57">
        <f t="shared" si="0"/>
        <v>331</v>
      </c>
      <c r="O14" s="57">
        <f t="shared" si="0"/>
        <v>283.08800000000002</v>
      </c>
      <c r="P14" s="57">
        <f t="shared" si="0"/>
        <v>183</v>
      </c>
      <c r="Q14" s="57">
        <f t="shared" si="0"/>
        <v>190.52799999999999</v>
      </c>
      <c r="R14" s="57">
        <f t="shared" si="0"/>
        <v>220.05099999999999</v>
      </c>
      <c r="S14" s="57">
        <f t="shared" si="0"/>
        <v>187.56299999999999</v>
      </c>
      <c r="T14" s="57">
        <f t="shared" si="0"/>
        <v>225.89400000000001</v>
      </c>
      <c r="U14" s="57">
        <f t="shared" si="0"/>
        <v>181</v>
      </c>
      <c r="V14" s="57">
        <f t="shared" si="0"/>
        <v>181</v>
      </c>
      <c r="W14" s="57">
        <f t="shared" si="0"/>
        <v>181</v>
      </c>
      <c r="X14" s="57">
        <f t="shared" si="0"/>
        <v>181</v>
      </c>
      <c r="Y14" s="57">
        <f t="shared" si="0"/>
        <v>181</v>
      </c>
      <c r="Z14" s="58" t="str">
        <f t="shared" si="0"/>
        <v/>
      </c>
      <c r="AA14" s="59">
        <f>SUM(AA9:AA13)</f>
        <v>5977.2870000000003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2.9000000000000001E-2</v>
      </c>
      <c r="G18" s="72"/>
      <c r="H18" s="72"/>
      <c r="I18" s="72"/>
      <c r="J18" s="72">
        <v>1.1200000000000001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0.28699999999999998</v>
      </c>
      <c r="V18" s="72"/>
      <c r="W18" s="72">
        <v>6.5000000000000002E-2</v>
      </c>
      <c r="X18" s="72"/>
      <c r="Y18" s="72">
        <v>0.69399999999999995</v>
      </c>
      <c r="Z18" s="73"/>
      <c r="AA18" s="74">
        <f>SUM(B18:Z18)</f>
        <v>2.1949999999999998</v>
      </c>
    </row>
    <row r="19" spans="1:27" ht="24.95" customHeight="1" x14ac:dyDescent="0.2">
      <c r="A19" s="70" t="s">
        <v>14</v>
      </c>
      <c r="B19" s="75">
        <v>3.452</v>
      </c>
      <c r="C19" s="76">
        <v>4.0129999999999999</v>
      </c>
      <c r="D19" s="76">
        <v>5.17</v>
      </c>
      <c r="E19" s="76">
        <v>3.3</v>
      </c>
      <c r="F19" s="76">
        <v>4.3089999999999993</v>
      </c>
      <c r="G19" s="76">
        <v>3.5630000000000002</v>
      </c>
      <c r="H19" s="76">
        <v>3.3439999999999999</v>
      </c>
      <c r="I19" s="76">
        <v>3.5469999999999997</v>
      </c>
      <c r="J19" s="76">
        <v>2.1260000000000003</v>
      </c>
      <c r="K19" s="76">
        <v>2.7490000000000001</v>
      </c>
      <c r="L19" s="76">
        <v>4.7539999999999996</v>
      </c>
      <c r="M19" s="76">
        <v>3.5569999999999999</v>
      </c>
      <c r="N19" s="76">
        <v>5.1870000000000003</v>
      </c>
      <c r="O19" s="76">
        <v>3.657</v>
      </c>
      <c r="P19" s="76">
        <v>3.7290000000000001</v>
      </c>
      <c r="Q19" s="76">
        <v>2.8149999999999995</v>
      </c>
      <c r="R19" s="76">
        <v>2.6710000000000003</v>
      </c>
      <c r="S19" s="76">
        <v>2.6820000000000004</v>
      </c>
      <c r="T19" s="76">
        <v>2.8689999999999998</v>
      </c>
      <c r="U19" s="76">
        <v>4.3559999999999999</v>
      </c>
      <c r="V19" s="76">
        <v>4.46</v>
      </c>
      <c r="W19" s="76">
        <v>4.7929999999999993</v>
      </c>
      <c r="X19" s="76">
        <v>3.3110000000000004</v>
      </c>
      <c r="Y19" s="76">
        <v>4.9050000000000002</v>
      </c>
      <c r="Z19" s="73"/>
      <c r="AA19" s="74">
        <f>SUM(B19:Z19)</f>
        <v>89.318999999999988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3.452</v>
      </c>
      <c r="C22" s="83">
        <f t="shared" ref="C22:Z22" si="1">IF(LEN(C$2)&gt;0,SUM(C17:C21),"")</f>
        <v>4.0129999999999999</v>
      </c>
      <c r="D22" s="83">
        <f t="shared" si="1"/>
        <v>5.17</v>
      </c>
      <c r="E22" s="83">
        <f t="shared" si="1"/>
        <v>3.3</v>
      </c>
      <c r="F22" s="83">
        <f t="shared" si="1"/>
        <v>4.3379999999999992</v>
      </c>
      <c r="G22" s="83">
        <f t="shared" si="1"/>
        <v>3.5630000000000002</v>
      </c>
      <c r="H22" s="83">
        <f t="shared" si="1"/>
        <v>3.3439999999999999</v>
      </c>
      <c r="I22" s="83">
        <f t="shared" si="1"/>
        <v>3.5469999999999997</v>
      </c>
      <c r="J22" s="83">
        <f t="shared" si="1"/>
        <v>3.2460000000000004</v>
      </c>
      <c r="K22" s="83">
        <f t="shared" si="1"/>
        <v>2.7490000000000001</v>
      </c>
      <c r="L22" s="83">
        <f t="shared" si="1"/>
        <v>4.7539999999999996</v>
      </c>
      <c r="M22" s="83">
        <f t="shared" si="1"/>
        <v>3.5569999999999999</v>
      </c>
      <c r="N22" s="83">
        <f t="shared" si="1"/>
        <v>5.1870000000000003</v>
      </c>
      <c r="O22" s="83">
        <f t="shared" si="1"/>
        <v>3.657</v>
      </c>
      <c r="P22" s="83">
        <f t="shared" si="1"/>
        <v>3.7290000000000001</v>
      </c>
      <c r="Q22" s="83">
        <f t="shared" si="1"/>
        <v>2.8149999999999995</v>
      </c>
      <c r="R22" s="83">
        <f t="shared" si="1"/>
        <v>2.6710000000000003</v>
      </c>
      <c r="S22" s="83">
        <f t="shared" si="1"/>
        <v>2.6820000000000004</v>
      </c>
      <c r="T22" s="83">
        <f t="shared" si="1"/>
        <v>2.8689999999999998</v>
      </c>
      <c r="U22" s="83">
        <f t="shared" si="1"/>
        <v>4.6429999999999998</v>
      </c>
      <c r="V22" s="83">
        <f t="shared" si="1"/>
        <v>4.46</v>
      </c>
      <c r="W22" s="83">
        <f t="shared" si="1"/>
        <v>4.8579999999999997</v>
      </c>
      <c r="X22" s="83">
        <f t="shared" si="1"/>
        <v>3.3110000000000004</v>
      </c>
      <c r="Y22" s="83">
        <f t="shared" si="1"/>
        <v>5.5990000000000002</v>
      </c>
      <c r="Z22" s="84" t="str">
        <f t="shared" si="1"/>
        <v/>
      </c>
      <c r="AA22" s="85">
        <f>SUM(AA17:AA21)</f>
        <v>91.513999999999982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184.452</v>
      </c>
      <c r="C26" s="72">
        <v>205.01300000000001</v>
      </c>
      <c r="D26" s="72">
        <v>256.17</v>
      </c>
      <c r="E26" s="72">
        <v>254.3</v>
      </c>
      <c r="F26" s="72">
        <v>304.33800000000002</v>
      </c>
      <c r="G26" s="72">
        <v>334.56299999999999</v>
      </c>
      <c r="H26" s="72">
        <v>334.34399999999999</v>
      </c>
      <c r="I26" s="72">
        <v>334.54700000000003</v>
      </c>
      <c r="J26" s="72">
        <v>334.24599999999998</v>
      </c>
      <c r="K26" s="72">
        <v>333.74900000000002</v>
      </c>
      <c r="L26" s="72">
        <v>335.75400000000002</v>
      </c>
      <c r="M26" s="72">
        <v>284.72000000000003</v>
      </c>
      <c r="N26" s="72">
        <v>336.18700000000001</v>
      </c>
      <c r="O26" s="72">
        <v>286.745</v>
      </c>
      <c r="P26" s="72">
        <v>186.72900000000001</v>
      </c>
      <c r="Q26" s="72">
        <v>193.34299999999999</v>
      </c>
      <c r="R26" s="72">
        <v>222.72200000000001</v>
      </c>
      <c r="S26" s="72">
        <v>190.245</v>
      </c>
      <c r="T26" s="72">
        <v>228.76300000000001</v>
      </c>
      <c r="U26" s="72">
        <v>185.643</v>
      </c>
      <c r="V26" s="72">
        <v>185.46</v>
      </c>
      <c r="W26" s="72">
        <v>185.858</v>
      </c>
      <c r="X26" s="72">
        <v>184.31100000000001</v>
      </c>
      <c r="Y26" s="72">
        <v>186.59899999999999</v>
      </c>
      <c r="Z26" s="73"/>
      <c r="AA26" s="74">
        <f>SUM(B26:Z26)</f>
        <v>6068.8009999999995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184.452</v>
      </c>
      <c r="C28" s="57">
        <f t="shared" ref="C28:Z28" si="2">IF(LEN(C$2)&gt;0,SUM(C25:C27),"")</f>
        <v>205.01300000000001</v>
      </c>
      <c r="D28" s="57">
        <f t="shared" si="2"/>
        <v>256.17</v>
      </c>
      <c r="E28" s="57">
        <f t="shared" si="2"/>
        <v>254.3</v>
      </c>
      <c r="F28" s="57">
        <f t="shared" si="2"/>
        <v>304.33800000000002</v>
      </c>
      <c r="G28" s="57">
        <f t="shared" si="2"/>
        <v>334.56299999999999</v>
      </c>
      <c r="H28" s="57">
        <f t="shared" si="2"/>
        <v>334.34399999999999</v>
      </c>
      <c r="I28" s="57">
        <f t="shared" si="2"/>
        <v>334.54700000000003</v>
      </c>
      <c r="J28" s="57">
        <f t="shared" si="2"/>
        <v>334.24599999999998</v>
      </c>
      <c r="K28" s="57">
        <f t="shared" si="2"/>
        <v>333.74900000000002</v>
      </c>
      <c r="L28" s="57">
        <f t="shared" si="2"/>
        <v>335.75400000000002</v>
      </c>
      <c r="M28" s="57">
        <f t="shared" si="2"/>
        <v>284.72000000000003</v>
      </c>
      <c r="N28" s="57">
        <f t="shared" si="2"/>
        <v>336.18700000000001</v>
      </c>
      <c r="O28" s="57">
        <f t="shared" si="2"/>
        <v>286.745</v>
      </c>
      <c r="P28" s="57">
        <f t="shared" si="2"/>
        <v>186.72900000000001</v>
      </c>
      <c r="Q28" s="57">
        <f t="shared" si="2"/>
        <v>193.34299999999999</v>
      </c>
      <c r="R28" s="57">
        <f t="shared" si="2"/>
        <v>222.72200000000001</v>
      </c>
      <c r="S28" s="57">
        <f t="shared" si="2"/>
        <v>190.245</v>
      </c>
      <c r="T28" s="57">
        <f t="shared" si="2"/>
        <v>228.76300000000001</v>
      </c>
      <c r="U28" s="57">
        <f t="shared" si="2"/>
        <v>185.643</v>
      </c>
      <c r="V28" s="57">
        <f t="shared" si="2"/>
        <v>185.46</v>
      </c>
      <c r="W28" s="57">
        <f t="shared" si="2"/>
        <v>185.858</v>
      </c>
      <c r="X28" s="57">
        <f t="shared" si="2"/>
        <v>184.31100000000001</v>
      </c>
      <c r="Y28" s="57">
        <f t="shared" si="2"/>
        <v>186.59899999999999</v>
      </c>
      <c r="Z28" s="58" t="str">
        <f t="shared" si="2"/>
        <v/>
      </c>
      <c r="AA28" s="59">
        <f>SUM(AA25:AA27)</f>
        <v>6068.8009999999995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184.452</v>
      </c>
      <c r="C39" s="83">
        <f t="shared" ref="C39:Z39" si="6">IF(LEN(C$2)&gt;0,C14+C22+C36,"")</f>
        <v>205.01300000000001</v>
      </c>
      <c r="D39" s="83">
        <f t="shared" si="6"/>
        <v>256.17</v>
      </c>
      <c r="E39" s="83">
        <f t="shared" si="6"/>
        <v>254.3</v>
      </c>
      <c r="F39" s="83">
        <f t="shared" si="6"/>
        <v>304.33800000000002</v>
      </c>
      <c r="G39" s="83">
        <f t="shared" si="6"/>
        <v>334.56299999999999</v>
      </c>
      <c r="H39" s="83">
        <f t="shared" si="6"/>
        <v>334.34399999999999</v>
      </c>
      <c r="I39" s="83">
        <f t="shared" si="6"/>
        <v>334.54700000000003</v>
      </c>
      <c r="J39" s="83">
        <f t="shared" si="6"/>
        <v>334.24599999999998</v>
      </c>
      <c r="K39" s="83">
        <f t="shared" si="6"/>
        <v>333.74900000000002</v>
      </c>
      <c r="L39" s="83">
        <f t="shared" si="6"/>
        <v>335.75400000000002</v>
      </c>
      <c r="M39" s="83">
        <f t="shared" si="6"/>
        <v>284.72000000000003</v>
      </c>
      <c r="N39" s="83">
        <f t="shared" si="6"/>
        <v>336.18700000000001</v>
      </c>
      <c r="O39" s="83">
        <f t="shared" si="6"/>
        <v>286.745</v>
      </c>
      <c r="P39" s="83">
        <f t="shared" si="6"/>
        <v>186.72900000000001</v>
      </c>
      <c r="Q39" s="83">
        <f t="shared" si="6"/>
        <v>193.34299999999999</v>
      </c>
      <c r="R39" s="83">
        <f t="shared" si="6"/>
        <v>222.72199999999998</v>
      </c>
      <c r="S39" s="83">
        <f t="shared" si="6"/>
        <v>190.24499999999998</v>
      </c>
      <c r="T39" s="83">
        <f t="shared" si="6"/>
        <v>228.76300000000001</v>
      </c>
      <c r="U39" s="83">
        <f t="shared" si="6"/>
        <v>185.643</v>
      </c>
      <c r="V39" s="83">
        <f t="shared" si="6"/>
        <v>185.46</v>
      </c>
      <c r="W39" s="83">
        <f t="shared" si="6"/>
        <v>185.858</v>
      </c>
      <c r="X39" s="83">
        <f t="shared" si="6"/>
        <v>184.31100000000001</v>
      </c>
      <c r="Y39" s="83">
        <f t="shared" si="6"/>
        <v>186.59899999999999</v>
      </c>
      <c r="Z39" s="84" t="str">
        <f t="shared" si="6"/>
        <v/>
      </c>
      <c r="AA39" s="96">
        <f>SUM(B39:Z39)</f>
        <v>6068.8009999999995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184.452</v>
      </c>
      <c r="C4" s="18">
        <v>205.01300000000001</v>
      </c>
      <c r="D4" s="18">
        <v>256.17</v>
      </c>
      <c r="E4" s="18">
        <v>254.3</v>
      </c>
      <c r="F4" s="18">
        <v>304.33800000000002</v>
      </c>
      <c r="G4" s="18">
        <v>334.56299999999999</v>
      </c>
      <c r="H4" s="18">
        <v>334.34399999999999</v>
      </c>
      <c r="I4" s="18">
        <v>334.54700000000003</v>
      </c>
      <c r="J4" s="18">
        <v>334.24599999999998</v>
      </c>
      <c r="K4" s="18">
        <v>333.74900000000002</v>
      </c>
      <c r="L4" s="18">
        <v>335.75400000000002</v>
      </c>
      <c r="M4" s="18">
        <v>284.72000000000003</v>
      </c>
      <c r="N4" s="18">
        <v>336.18700000000001</v>
      </c>
      <c r="O4" s="18">
        <v>286.745</v>
      </c>
      <c r="P4" s="18">
        <v>186.72900000000001</v>
      </c>
      <c r="Q4" s="18">
        <v>193.34299999999999</v>
      </c>
      <c r="R4" s="18">
        <v>222.72200000000001</v>
      </c>
      <c r="S4" s="18">
        <v>190.245</v>
      </c>
      <c r="T4" s="18">
        <v>228.76300000000001</v>
      </c>
      <c r="U4" s="18">
        <v>185.643</v>
      </c>
      <c r="V4" s="18">
        <v>185.46</v>
      </c>
      <c r="W4" s="18">
        <v>185.858</v>
      </c>
      <c r="X4" s="18">
        <v>184.31100000000001</v>
      </c>
      <c r="Y4" s="18">
        <v>186.59899999999999</v>
      </c>
      <c r="Z4" s="19"/>
      <c r="AA4" s="20">
        <f>SUM(B4:Z4)</f>
        <v>6068.8009999999995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30.13</v>
      </c>
      <c r="C7" s="28">
        <v>22.25</v>
      </c>
      <c r="D7" s="28">
        <v>27.13</v>
      </c>
      <c r="E7" s="28">
        <v>23.5</v>
      </c>
      <c r="F7" s="28">
        <v>24.3</v>
      </c>
      <c r="G7" s="28">
        <v>25.71</v>
      </c>
      <c r="H7" s="28">
        <v>30.26</v>
      </c>
      <c r="I7" s="28">
        <v>36.35</v>
      </c>
      <c r="J7" s="28">
        <v>39.65</v>
      </c>
      <c r="K7" s="28">
        <v>40.090000000000003</v>
      </c>
      <c r="L7" s="28">
        <v>39.81</v>
      </c>
      <c r="M7" s="28">
        <v>45.34</v>
      </c>
      <c r="N7" s="28">
        <v>37.78</v>
      </c>
      <c r="O7" s="28">
        <v>38.950000000000003</v>
      </c>
      <c r="P7" s="28">
        <v>37.799999999999997</v>
      </c>
      <c r="Q7" s="28">
        <v>42.01</v>
      </c>
      <c r="R7" s="28">
        <v>64.05</v>
      </c>
      <c r="S7" s="28">
        <v>57.59</v>
      </c>
      <c r="T7" s="28">
        <v>64.86</v>
      </c>
      <c r="U7" s="28">
        <v>57.45</v>
      </c>
      <c r="V7" s="28">
        <v>61.41</v>
      </c>
      <c r="W7" s="28">
        <v>49.8</v>
      </c>
      <c r="X7" s="28">
        <v>45.34</v>
      </c>
      <c r="Y7" s="28">
        <v>43.45</v>
      </c>
      <c r="Z7" s="29"/>
      <c r="AA7" s="30">
        <v>41.042083333333331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181</v>
      </c>
      <c r="C10" s="42">
        <v>181</v>
      </c>
      <c r="D10" s="42">
        <v>181</v>
      </c>
      <c r="E10" s="42">
        <v>181</v>
      </c>
      <c r="F10" s="42">
        <v>181</v>
      </c>
      <c r="G10" s="42">
        <v>181</v>
      </c>
      <c r="H10" s="42">
        <v>181</v>
      </c>
      <c r="I10" s="42">
        <v>181</v>
      </c>
      <c r="J10" s="42">
        <v>181</v>
      </c>
      <c r="K10" s="42">
        <v>181</v>
      </c>
      <c r="L10" s="42">
        <v>181</v>
      </c>
      <c r="M10" s="42">
        <v>181</v>
      </c>
      <c r="N10" s="42">
        <v>181</v>
      </c>
      <c r="O10" s="42">
        <v>181</v>
      </c>
      <c r="P10" s="42">
        <v>181</v>
      </c>
      <c r="Q10" s="42">
        <v>181</v>
      </c>
      <c r="R10" s="42">
        <v>181</v>
      </c>
      <c r="S10" s="42">
        <v>181</v>
      </c>
      <c r="T10" s="42">
        <v>181</v>
      </c>
      <c r="U10" s="42">
        <v>181</v>
      </c>
      <c r="V10" s="42">
        <v>181</v>
      </c>
      <c r="W10" s="42">
        <v>181</v>
      </c>
      <c r="X10" s="42">
        <v>181</v>
      </c>
      <c r="Y10" s="42">
        <v>181</v>
      </c>
      <c r="Z10" s="43"/>
      <c r="AA10" s="44">
        <f>SUM(B10:Z10)</f>
        <v>4344</v>
      </c>
    </row>
    <row r="11" spans="1:27" ht="24.95" customHeight="1" x14ac:dyDescent="0.2">
      <c r="A11" s="45" t="s">
        <v>7</v>
      </c>
      <c r="B11" s="46"/>
      <c r="C11" s="47">
        <v>20</v>
      </c>
      <c r="D11" s="47">
        <v>70</v>
      </c>
      <c r="E11" s="47">
        <v>70</v>
      </c>
      <c r="F11" s="47">
        <v>119</v>
      </c>
      <c r="G11" s="47">
        <v>150</v>
      </c>
      <c r="H11" s="47">
        <v>150</v>
      </c>
      <c r="I11" s="47">
        <v>150</v>
      </c>
      <c r="J11" s="47">
        <v>150</v>
      </c>
      <c r="K11" s="47">
        <v>150</v>
      </c>
      <c r="L11" s="47">
        <v>150</v>
      </c>
      <c r="M11" s="47">
        <v>100</v>
      </c>
      <c r="N11" s="47">
        <v>150</v>
      </c>
      <c r="O11" s="47">
        <v>102</v>
      </c>
      <c r="P11" s="47">
        <v>2</v>
      </c>
      <c r="Q11" s="47"/>
      <c r="R11" s="47">
        <v>37</v>
      </c>
      <c r="S11" s="47"/>
      <c r="T11" s="47">
        <v>37</v>
      </c>
      <c r="U11" s="47"/>
      <c r="V11" s="47"/>
      <c r="W11" s="47"/>
      <c r="X11" s="47"/>
      <c r="Y11" s="47"/>
      <c r="Z11" s="48"/>
      <c r="AA11" s="49">
        <f>SUM(B11:Z11)</f>
        <v>1607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2.5640000000000001</v>
      </c>
      <c r="C13" s="52">
        <v>3.1240000000000001</v>
      </c>
      <c r="D13" s="52">
        <v>4.2869999999999999</v>
      </c>
      <c r="E13" s="52">
        <v>2.423</v>
      </c>
      <c r="F13" s="52">
        <v>3.4830000000000001</v>
      </c>
      <c r="G13" s="52">
        <v>2.738</v>
      </c>
      <c r="H13" s="52">
        <v>2.5329999999999999</v>
      </c>
      <c r="I13" s="52">
        <v>2.7239999999999998</v>
      </c>
      <c r="J13" s="52">
        <v>2.411</v>
      </c>
      <c r="K13" s="52">
        <v>1.9089999999999998</v>
      </c>
      <c r="L13" s="52">
        <v>3.899</v>
      </c>
      <c r="M13" s="52">
        <v>2.8519999999999999</v>
      </c>
      <c r="N13" s="52">
        <v>4.3319999999999999</v>
      </c>
      <c r="O13" s="52">
        <v>2.8769999999999998</v>
      </c>
      <c r="P13" s="52">
        <v>2.86</v>
      </c>
      <c r="Q13" s="52">
        <v>11.497999999999999</v>
      </c>
      <c r="R13" s="52">
        <v>3.8689999999999998</v>
      </c>
      <c r="S13" s="52">
        <v>8.3840000000000003</v>
      </c>
      <c r="T13" s="52">
        <v>9.9130000000000003</v>
      </c>
      <c r="U13" s="52">
        <v>3.8019999999999996</v>
      </c>
      <c r="V13" s="52">
        <v>3.617</v>
      </c>
      <c r="W13" s="52">
        <v>4.032</v>
      </c>
      <c r="X13" s="52">
        <v>2.4849999999999999</v>
      </c>
      <c r="Y13" s="52">
        <v>4.7779999999999996</v>
      </c>
      <c r="Z13" s="53"/>
      <c r="AA13" s="54">
        <f>SUM(B13:Z13)</f>
        <v>97.394000000000005</v>
      </c>
    </row>
    <row r="14" spans="1:27" ht="30" customHeight="1" thickBot="1" x14ac:dyDescent="0.25">
      <c r="A14" s="55" t="s">
        <v>10</v>
      </c>
      <c r="B14" s="56">
        <f>IF(LEN(B$2)&gt;0,SUM(B10:B13),"")</f>
        <v>183.56399999999999</v>
      </c>
      <c r="C14" s="57">
        <f t="shared" ref="C14:Z14" si="0">IF(LEN(C$2)&gt;0,SUM(C10:C13),"")</f>
        <v>204.124</v>
      </c>
      <c r="D14" s="57">
        <f t="shared" si="0"/>
        <v>255.28700000000001</v>
      </c>
      <c r="E14" s="57">
        <f t="shared" si="0"/>
        <v>253.423</v>
      </c>
      <c r="F14" s="57">
        <f t="shared" si="0"/>
        <v>303.483</v>
      </c>
      <c r="G14" s="57">
        <f t="shared" si="0"/>
        <v>333.738</v>
      </c>
      <c r="H14" s="57">
        <f t="shared" si="0"/>
        <v>333.53300000000002</v>
      </c>
      <c r="I14" s="57">
        <f t="shared" si="0"/>
        <v>333.72399999999999</v>
      </c>
      <c r="J14" s="57">
        <f t="shared" si="0"/>
        <v>333.411</v>
      </c>
      <c r="K14" s="57">
        <f t="shared" si="0"/>
        <v>332.90899999999999</v>
      </c>
      <c r="L14" s="57">
        <f t="shared" si="0"/>
        <v>334.899</v>
      </c>
      <c r="M14" s="57">
        <f t="shared" si="0"/>
        <v>283.85199999999998</v>
      </c>
      <c r="N14" s="57">
        <f t="shared" si="0"/>
        <v>335.33199999999999</v>
      </c>
      <c r="O14" s="57">
        <f t="shared" si="0"/>
        <v>285.87700000000001</v>
      </c>
      <c r="P14" s="57">
        <f t="shared" si="0"/>
        <v>185.86</v>
      </c>
      <c r="Q14" s="57">
        <f t="shared" si="0"/>
        <v>192.49799999999999</v>
      </c>
      <c r="R14" s="57">
        <f t="shared" si="0"/>
        <v>221.869</v>
      </c>
      <c r="S14" s="57">
        <f t="shared" si="0"/>
        <v>189.38400000000001</v>
      </c>
      <c r="T14" s="57">
        <f t="shared" si="0"/>
        <v>227.91300000000001</v>
      </c>
      <c r="U14" s="57">
        <f t="shared" si="0"/>
        <v>184.80199999999999</v>
      </c>
      <c r="V14" s="57">
        <f t="shared" si="0"/>
        <v>184.61699999999999</v>
      </c>
      <c r="W14" s="57">
        <f t="shared" si="0"/>
        <v>185.03200000000001</v>
      </c>
      <c r="X14" s="57">
        <f t="shared" si="0"/>
        <v>183.48500000000001</v>
      </c>
      <c r="Y14" s="57">
        <f t="shared" si="0"/>
        <v>185.77799999999999</v>
      </c>
      <c r="Z14" s="58" t="str">
        <f t="shared" si="0"/>
        <v/>
      </c>
      <c r="AA14" s="59">
        <f>SUM(AA9:AA13)</f>
        <v>6048.3940000000002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0.88800000000000001</v>
      </c>
      <c r="C18" s="72">
        <v>0.88900000000000001</v>
      </c>
      <c r="D18" s="72">
        <v>0.88300000000000001</v>
      </c>
      <c r="E18" s="72">
        <v>0.877</v>
      </c>
      <c r="F18" s="72">
        <v>0.85499999999999998</v>
      </c>
      <c r="G18" s="72">
        <v>0.82499999999999996</v>
      </c>
      <c r="H18" s="72">
        <v>0.81100000000000005</v>
      </c>
      <c r="I18" s="72">
        <v>0.82299999999999995</v>
      </c>
      <c r="J18" s="72">
        <v>0.83499999999999996</v>
      </c>
      <c r="K18" s="72">
        <v>0.84</v>
      </c>
      <c r="L18" s="72">
        <v>0.85499999999999998</v>
      </c>
      <c r="M18" s="72">
        <v>0.86799999999999999</v>
      </c>
      <c r="N18" s="72">
        <v>0.85499999999999998</v>
      </c>
      <c r="O18" s="72">
        <v>0.86799999999999999</v>
      </c>
      <c r="P18" s="72">
        <v>0.86899999999999999</v>
      </c>
      <c r="Q18" s="72">
        <v>0.84499999999999997</v>
      </c>
      <c r="R18" s="72">
        <v>0.85299999999999998</v>
      </c>
      <c r="S18" s="72">
        <v>0.86099999999999999</v>
      </c>
      <c r="T18" s="72">
        <v>0.85</v>
      </c>
      <c r="U18" s="72">
        <v>0.84099999999999997</v>
      </c>
      <c r="V18" s="72">
        <v>0.84299999999999997</v>
      </c>
      <c r="W18" s="72">
        <v>0.82599999999999996</v>
      </c>
      <c r="X18" s="72">
        <v>0.82599999999999996</v>
      </c>
      <c r="Y18" s="72">
        <v>0.82099999999999995</v>
      </c>
      <c r="Z18" s="73"/>
      <c r="AA18" s="74">
        <f>SUM(B18:Z18)</f>
        <v>20.407000000000007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0.88800000000000001</v>
      </c>
      <c r="C22" s="83">
        <f t="shared" si="1"/>
        <v>0.88900000000000001</v>
      </c>
      <c r="D22" s="83">
        <f t="shared" si="1"/>
        <v>0.88300000000000001</v>
      </c>
      <c r="E22" s="83">
        <f t="shared" si="1"/>
        <v>0.877</v>
      </c>
      <c r="F22" s="83">
        <f t="shared" si="1"/>
        <v>0.85499999999999998</v>
      </c>
      <c r="G22" s="83">
        <f t="shared" si="1"/>
        <v>0.82499999999999996</v>
      </c>
      <c r="H22" s="83">
        <f t="shared" si="1"/>
        <v>0.81100000000000005</v>
      </c>
      <c r="I22" s="83">
        <f t="shared" si="1"/>
        <v>0.82299999999999995</v>
      </c>
      <c r="J22" s="83">
        <f t="shared" si="1"/>
        <v>0.83499999999999996</v>
      </c>
      <c r="K22" s="83">
        <f t="shared" si="1"/>
        <v>0.84</v>
      </c>
      <c r="L22" s="83">
        <f t="shared" si="1"/>
        <v>0.85499999999999998</v>
      </c>
      <c r="M22" s="83">
        <f t="shared" si="1"/>
        <v>0.86799999999999999</v>
      </c>
      <c r="N22" s="83">
        <f t="shared" si="1"/>
        <v>0.85499999999999998</v>
      </c>
      <c r="O22" s="83">
        <f t="shared" si="1"/>
        <v>0.86799999999999999</v>
      </c>
      <c r="P22" s="83">
        <f t="shared" si="1"/>
        <v>0.86899999999999999</v>
      </c>
      <c r="Q22" s="83">
        <f t="shared" si="1"/>
        <v>0.84499999999999997</v>
      </c>
      <c r="R22" s="83">
        <f t="shared" si="1"/>
        <v>0.85299999999999998</v>
      </c>
      <c r="S22" s="83">
        <f t="shared" si="1"/>
        <v>0.86099999999999999</v>
      </c>
      <c r="T22" s="83">
        <f t="shared" si="1"/>
        <v>0.85</v>
      </c>
      <c r="U22" s="83">
        <f t="shared" si="1"/>
        <v>0.84099999999999997</v>
      </c>
      <c r="V22" s="83">
        <f t="shared" si="1"/>
        <v>0.84299999999999997</v>
      </c>
      <c r="W22" s="83">
        <f t="shared" si="1"/>
        <v>0.82599999999999996</v>
      </c>
      <c r="X22" s="83">
        <f t="shared" si="1"/>
        <v>0.82599999999999996</v>
      </c>
      <c r="Y22" s="83">
        <f t="shared" si="1"/>
        <v>0.82099999999999995</v>
      </c>
      <c r="Z22" s="84">
        <f t="shared" si="1"/>
        <v>0</v>
      </c>
      <c r="AA22" s="85">
        <f t="shared" si="1"/>
        <v>20.407000000000007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184.452</v>
      </c>
      <c r="C26" s="72">
        <v>205.01300000000001</v>
      </c>
      <c r="D26" s="72">
        <v>256.17</v>
      </c>
      <c r="E26" s="72">
        <v>254.3</v>
      </c>
      <c r="F26" s="72">
        <v>304.33800000000002</v>
      </c>
      <c r="G26" s="72">
        <v>334.56299999999999</v>
      </c>
      <c r="H26" s="72">
        <v>334.34399999999999</v>
      </c>
      <c r="I26" s="72">
        <v>334.54700000000003</v>
      </c>
      <c r="J26" s="72">
        <v>334.24599999999998</v>
      </c>
      <c r="K26" s="72">
        <v>333.74900000000002</v>
      </c>
      <c r="L26" s="72">
        <v>335.75400000000002</v>
      </c>
      <c r="M26" s="72">
        <v>284.72000000000003</v>
      </c>
      <c r="N26" s="72">
        <v>336.18700000000001</v>
      </c>
      <c r="O26" s="72">
        <v>286.745</v>
      </c>
      <c r="P26" s="72">
        <v>186.72900000000001</v>
      </c>
      <c r="Q26" s="72">
        <v>193.34299999999999</v>
      </c>
      <c r="R26" s="72">
        <v>222.72200000000001</v>
      </c>
      <c r="S26" s="72">
        <v>190.245</v>
      </c>
      <c r="T26" s="72">
        <v>228.76300000000001</v>
      </c>
      <c r="U26" s="72">
        <v>185.643</v>
      </c>
      <c r="V26" s="72">
        <v>185.46</v>
      </c>
      <c r="W26" s="72">
        <v>185.858</v>
      </c>
      <c r="X26" s="72">
        <v>184.31100000000001</v>
      </c>
      <c r="Y26" s="72">
        <v>186.59899999999999</v>
      </c>
      <c r="Z26" s="73"/>
      <c r="AA26" s="74">
        <f>SUM(B26:Z26)</f>
        <v>6068.8009999999995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184.452</v>
      </c>
      <c r="C28" s="57">
        <f t="shared" si="2"/>
        <v>205.01300000000001</v>
      </c>
      <c r="D28" s="57">
        <f t="shared" si="2"/>
        <v>256.17</v>
      </c>
      <c r="E28" s="57">
        <f t="shared" si="2"/>
        <v>254.3</v>
      </c>
      <c r="F28" s="57">
        <f t="shared" si="2"/>
        <v>304.33800000000002</v>
      </c>
      <c r="G28" s="57">
        <f t="shared" si="2"/>
        <v>334.56299999999999</v>
      </c>
      <c r="H28" s="57">
        <f t="shared" si="2"/>
        <v>334.34399999999999</v>
      </c>
      <c r="I28" s="57">
        <f t="shared" si="2"/>
        <v>334.54700000000003</v>
      </c>
      <c r="J28" s="57">
        <f t="shared" si="2"/>
        <v>334.24599999999998</v>
      </c>
      <c r="K28" s="57">
        <f t="shared" si="2"/>
        <v>333.74900000000002</v>
      </c>
      <c r="L28" s="57">
        <f t="shared" si="2"/>
        <v>335.75400000000002</v>
      </c>
      <c r="M28" s="57">
        <f t="shared" si="2"/>
        <v>284.72000000000003</v>
      </c>
      <c r="N28" s="57">
        <f t="shared" si="2"/>
        <v>336.18700000000001</v>
      </c>
      <c r="O28" s="57">
        <f t="shared" si="2"/>
        <v>286.745</v>
      </c>
      <c r="P28" s="57">
        <f t="shared" si="2"/>
        <v>186.72900000000001</v>
      </c>
      <c r="Q28" s="57">
        <f t="shared" si="2"/>
        <v>193.34299999999999</v>
      </c>
      <c r="R28" s="57">
        <f t="shared" si="2"/>
        <v>222.72200000000001</v>
      </c>
      <c r="S28" s="57">
        <f t="shared" si="2"/>
        <v>190.245</v>
      </c>
      <c r="T28" s="57">
        <f t="shared" si="2"/>
        <v>228.76300000000001</v>
      </c>
      <c r="U28" s="57">
        <f t="shared" si="2"/>
        <v>185.643</v>
      </c>
      <c r="V28" s="57">
        <f t="shared" si="2"/>
        <v>185.46</v>
      </c>
      <c r="W28" s="57">
        <f t="shared" si="2"/>
        <v>185.858</v>
      </c>
      <c r="X28" s="57">
        <f t="shared" si="2"/>
        <v>184.31100000000001</v>
      </c>
      <c r="Y28" s="57">
        <f t="shared" si="2"/>
        <v>186.59899999999999</v>
      </c>
      <c r="Z28" s="58">
        <f t="shared" si="2"/>
        <v>0</v>
      </c>
      <c r="AA28" s="59">
        <f t="shared" si="2"/>
        <v>6068.8009999999995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184.452</v>
      </c>
      <c r="C39" s="83">
        <f t="shared" ref="C39:Z39" si="6">SUM(C10:C13)+C22+C36</f>
        <v>205.01300000000001</v>
      </c>
      <c r="D39" s="83">
        <f t="shared" si="6"/>
        <v>256.17</v>
      </c>
      <c r="E39" s="83">
        <f t="shared" si="6"/>
        <v>254.3</v>
      </c>
      <c r="F39" s="83">
        <f t="shared" si="6"/>
        <v>304.33800000000002</v>
      </c>
      <c r="G39" s="83">
        <f t="shared" si="6"/>
        <v>334.56299999999999</v>
      </c>
      <c r="H39" s="83">
        <f t="shared" si="6"/>
        <v>334.34399999999999</v>
      </c>
      <c r="I39" s="83">
        <f t="shared" si="6"/>
        <v>334.54699999999997</v>
      </c>
      <c r="J39" s="83">
        <f t="shared" si="6"/>
        <v>334.24599999999998</v>
      </c>
      <c r="K39" s="83">
        <f t="shared" si="6"/>
        <v>333.74899999999997</v>
      </c>
      <c r="L39" s="83">
        <f t="shared" si="6"/>
        <v>335.75400000000002</v>
      </c>
      <c r="M39" s="83">
        <f t="shared" si="6"/>
        <v>284.71999999999997</v>
      </c>
      <c r="N39" s="83">
        <f t="shared" si="6"/>
        <v>336.18700000000001</v>
      </c>
      <c r="O39" s="83">
        <f t="shared" si="6"/>
        <v>286.745</v>
      </c>
      <c r="P39" s="83">
        <f t="shared" si="6"/>
        <v>186.72900000000001</v>
      </c>
      <c r="Q39" s="83">
        <f t="shared" si="6"/>
        <v>193.34299999999999</v>
      </c>
      <c r="R39" s="83">
        <f t="shared" si="6"/>
        <v>222.72200000000001</v>
      </c>
      <c r="S39" s="83">
        <f t="shared" si="6"/>
        <v>190.245</v>
      </c>
      <c r="T39" s="83">
        <f t="shared" si="6"/>
        <v>228.76300000000001</v>
      </c>
      <c r="U39" s="83">
        <f t="shared" si="6"/>
        <v>185.643</v>
      </c>
      <c r="V39" s="83">
        <f t="shared" si="6"/>
        <v>185.45999999999998</v>
      </c>
      <c r="W39" s="83">
        <f t="shared" si="6"/>
        <v>185.858</v>
      </c>
      <c r="X39" s="83">
        <f t="shared" si="6"/>
        <v>184.31100000000001</v>
      </c>
      <c r="Y39" s="83">
        <f t="shared" si="6"/>
        <v>186.59899999999999</v>
      </c>
      <c r="Z39" s="84">
        <f t="shared" si="6"/>
        <v>0</v>
      </c>
      <c r="AA39" s="96">
        <f>SUM(B39:Z39)</f>
        <v>6068.8009999999995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2020-11-21T13:56:22Z</dcterms:created>
  <dcterms:modified xsi:type="dcterms:W3CDTF">2020-11-21T13:56:23Z</dcterms:modified>
</cp:coreProperties>
</file>