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[1]SPOT_Orders_OverView_01!$A$18:$A$29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<sst xmlns="http://schemas.openxmlformats.org/spreadsheetml/2006/main" count="74" uniqueCount="41">
  <si>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20/11/2020 15:55:37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</si>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</sst>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35.805999999999997</c:v>
                </c:pt>
                <c:pt idx="8">
                  <c:v>40.390999999999998</c:v>
                </c:pt>
                <c:pt idx="9">
                  <c:v>27.763999999999999</c:v>
                </c:pt>
                <c:pt idx="10">
                  <c:v>18.440999999999999</c:v>
                </c:pt>
                <c:pt idx="11">
                  <c:v>15.372999999999999</c:v>
                </c:pt>
                <c:pt idx="12">
                  <c:v>17.946999999999999</c:v>
                </c:pt>
                <c:pt idx="13">
                  <c:v>13.259</c:v>
                </c:pt>
                <c:pt idx="14">
                  <c:v>14.699</c:v>
                </c:pt>
                <c:pt idx="15">
                  <c:v>10.536999999999999</c:v>
                </c:pt>
                <c:pt idx="16">
                  <c:v>1.244</c:v>
                </c:pt>
                <c:pt idx="17">
                  <c:v>54</c:v>
                </c:pt>
                <c:pt idx="18">
                  <c:v>49.637</c:v>
                </c:pt>
                <c:pt idx="19">
                  <c:v>1.768</c:v>
                </c:pt>
                <c:pt idx="20">
                  <c:v>11.31</c:v>
                </c:pt>
                <c:pt idx="21">
                  <c:v>9.2070000000000007</c:v>
                </c:pt>
                <c:pt idx="22">
                  <c:v>9.4619999999999997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5.4359999999999999</c:v>
                </c:pt>
                <c:pt idx="1">
                  <c:v>5.6669999999999998</c:v>
                </c:pt>
                <c:pt idx="2">
                  <c:v>5.7210000000000001</c:v>
                </c:pt>
                <c:pt idx="3">
                  <c:v>5.1159999999999997</c:v>
                </c:pt>
                <c:pt idx="4">
                  <c:v>5.5399999999999991</c:v>
                </c:pt>
                <c:pt idx="5">
                  <c:v>5.6149999999999993</c:v>
                </c:pt>
                <c:pt idx="6">
                  <c:v>5.6270000000000007</c:v>
                </c:pt>
                <c:pt idx="7">
                  <c:v>0.69600000000000006</c:v>
                </c:pt>
                <c:pt idx="8">
                  <c:v>1.9279999999999999</c:v>
                </c:pt>
                <c:pt idx="9">
                  <c:v>0.77200000000000002</c:v>
                </c:pt>
                <c:pt idx="10">
                  <c:v>0.74399999999999999</c:v>
                </c:pt>
                <c:pt idx="11">
                  <c:v>1.4059999999999999</c:v>
                </c:pt>
                <c:pt idx="12">
                  <c:v>0.185</c:v>
                </c:pt>
                <c:pt idx="13">
                  <c:v>3.1669999999999998</c:v>
                </c:pt>
                <c:pt idx="14">
                  <c:v>2.0529999999999999</c:v>
                </c:pt>
                <c:pt idx="16">
                  <c:v>5.4249999999999998</c:v>
                </c:pt>
                <c:pt idx="17">
                  <c:v>4.6609999999999996</c:v>
                </c:pt>
                <c:pt idx="18">
                  <c:v>4.0089999999999995</c:v>
                </c:pt>
                <c:pt idx="19">
                  <c:v>5.254999999999999</c:v>
                </c:pt>
                <c:pt idx="22">
                  <c:v>0.90500000000000003</c:v>
                </c:pt>
                <c:pt idx="23">
                  <c:v>4.9899999999999993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16</c:v>
                </c:pt>
                <c:pt idx="9">
                  <c:v>2</c:v>
                </c:pt>
                <c:pt idx="10">
                  <c:v>2</c:v>
                </c:pt>
                <c:pt idx="11">
                  <c:v>4</c:v>
                </c:pt>
                <c:pt idx="12">
                  <c:v>4</c:v>
                </c:pt>
                <c:pt idx="16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6944616"/>
        <c:axId val="286945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6.7619999999999996</c:v>
                </c:pt>
                <c:pt idx="1">
                  <c:v>6.9649999999999999</c:v>
                </c:pt>
                <c:pt idx="2">
                  <c:v>6.9770000000000003</c:v>
                </c:pt>
                <c:pt idx="3">
                  <c:v>6.3449999999999998</c:v>
                </c:pt>
                <c:pt idx="4">
                  <c:v>6.7549999999999999</c:v>
                </c:pt>
                <c:pt idx="5">
                  <c:v>9.57</c:v>
                </c:pt>
                <c:pt idx="6">
                  <c:v>9.6809999999999992</c:v>
                </c:pt>
                <c:pt idx="7">
                  <c:v>36.502000000000002</c:v>
                </c:pt>
                <c:pt idx="8">
                  <c:v>58.319000000000003</c:v>
                </c:pt>
                <c:pt idx="9">
                  <c:v>30.536000000000001</c:v>
                </c:pt>
                <c:pt idx="10">
                  <c:v>21.184999999999999</c:v>
                </c:pt>
                <c:pt idx="11">
                  <c:v>20.779</c:v>
                </c:pt>
                <c:pt idx="12">
                  <c:v>22.132000000000001</c:v>
                </c:pt>
                <c:pt idx="13">
                  <c:v>16.425999999999998</c:v>
                </c:pt>
                <c:pt idx="14">
                  <c:v>16.751999999999999</c:v>
                </c:pt>
                <c:pt idx="15">
                  <c:v>10.537000000000001</c:v>
                </c:pt>
                <c:pt idx="16">
                  <c:v>22.48</c:v>
                </c:pt>
                <c:pt idx="17">
                  <c:v>60.598999999999997</c:v>
                </c:pt>
                <c:pt idx="18">
                  <c:v>55.585000000000001</c:v>
                </c:pt>
                <c:pt idx="19">
                  <c:v>8.8879999999999999</c:v>
                </c:pt>
                <c:pt idx="20">
                  <c:v>11.31</c:v>
                </c:pt>
                <c:pt idx="21">
                  <c:v>9.2070000000000007</c:v>
                </c:pt>
                <c:pt idx="22">
                  <c:v>10.367000000000001</c:v>
                </c:pt>
                <c:pt idx="23">
                  <c:v>6.2709999999999999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944616"/>
        <c:axId val="286945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100</c:v>
                </c:pt>
                <c:pt idx="6">
                  <c:v>120</c:v>
                </c:pt>
                <c:pt idx="7">
                  <c:v>40.869999999999997</c:v>
                </c:pt>
                <c:pt idx="8">
                  <c:v>41.27</c:v>
                </c:pt>
                <c:pt idx="9">
                  <c:v>41.26</c:v>
                </c:pt>
                <c:pt idx="10">
                  <c:v>40.869999999999997</c:v>
                </c:pt>
                <c:pt idx="11">
                  <c:v>40.869999999999997</c:v>
                </c:pt>
                <c:pt idx="12">
                  <c:v>41.26</c:v>
                </c:pt>
                <c:pt idx="13">
                  <c:v>40.86</c:v>
                </c:pt>
                <c:pt idx="14">
                  <c:v>41.86</c:v>
                </c:pt>
                <c:pt idx="15">
                  <c:v>48.74</c:v>
                </c:pt>
                <c:pt idx="16">
                  <c:v>79.12</c:v>
                </c:pt>
                <c:pt idx="17">
                  <c:v>62.01</c:v>
                </c:pt>
                <c:pt idx="18">
                  <c:v>62.01</c:v>
                </c:pt>
                <c:pt idx="19">
                  <c:v>68.319999999999993</c:v>
                </c:pt>
                <c:pt idx="20">
                  <c:v>49.24</c:v>
                </c:pt>
                <c:pt idx="21">
                  <c:v>40.86</c:v>
                </c:pt>
                <c:pt idx="22">
                  <c:v>40.86</c:v>
                </c:pt>
                <c:pt idx="23">
                  <c:v>132.24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945792"/>
        <c:axId val="286945400"/>
      </c:lineChart>
      <c:catAx>
        <c:axId val="286944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945008"/>
        <c:crosses val="autoZero"/>
        <c:auto val="1"/>
        <c:lblAlgn val="ctr"/>
        <c:lblOffset val="100"/>
        <c:noMultiLvlLbl val="0"/>
      </c:catAx>
      <c:valAx>
        <c:axId val="28694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944616"/>
        <c:crosses val="autoZero"/>
        <c:crossBetween val="between"/>
      </c:valAx>
      <c:valAx>
        <c:axId val="286945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945792"/>
        <c:crosses val="max"/>
        <c:crossBetween val="between"/>
      </c:valAx>
      <c:catAx>
        <c:axId val="286945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6945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44156</v>
          </cell>
        </row>
        <row r="5">
          <cell r="C5" t="str">
            <v>LIDA1</v>
          </cell>
        </row>
        <row r="20">
          <cell r="C20">
            <v>0</v>
          </cell>
        </row>
        <row r="21">
          <cell r="C21">
            <v>330.84499999999997</v>
          </cell>
        </row>
        <row r="22">
          <cell r="C22">
            <v>42</v>
          </cell>
        </row>
        <row r="23">
          <cell r="C23">
            <v>0</v>
          </cell>
        </row>
        <row r="24">
          <cell r="C24">
            <v>74.917999999999992</v>
          </cell>
        </row>
        <row r="25">
          <cell r="C25">
            <v>5.4</v>
          </cell>
        </row>
        <row r="26">
          <cell r="C26">
            <v>6.645999999999999</v>
          </cell>
        </row>
        <row r="27">
          <cell r="C27">
            <v>11.120999999999999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323.84599999999995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4</v>
          </cell>
        </row>
        <row r="40">
          <cell r="C40">
            <v>138</v>
          </cell>
        </row>
        <row r="41">
          <cell r="C41">
            <v>5.0839999999999996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120</v>
          </cell>
          <cell r="C7">
            <v>120</v>
          </cell>
          <cell r="D7">
            <v>120</v>
          </cell>
          <cell r="E7">
            <v>120</v>
          </cell>
          <cell r="F7">
            <v>120</v>
          </cell>
          <cell r="G7">
            <v>100</v>
          </cell>
          <cell r="H7">
            <v>120</v>
          </cell>
          <cell r="I7">
            <v>40.869999999999997</v>
          </cell>
          <cell r="J7">
            <v>41.27</v>
          </cell>
          <cell r="K7">
            <v>41.26</v>
          </cell>
          <cell r="L7">
            <v>40.869999999999997</v>
          </cell>
          <cell r="M7">
            <v>40.869999999999997</v>
          </cell>
          <cell r="N7">
            <v>41.26</v>
          </cell>
          <cell r="O7">
            <v>40.86</v>
          </cell>
          <cell r="P7">
            <v>41.86</v>
          </cell>
          <cell r="Q7">
            <v>48.74</v>
          </cell>
          <cell r="R7">
            <v>79.12</v>
          </cell>
          <cell r="S7">
            <v>62.01</v>
          </cell>
          <cell r="T7">
            <v>62.01</v>
          </cell>
          <cell r="U7">
            <v>68.319999999999993</v>
          </cell>
          <cell r="V7">
            <v>49.24</v>
          </cell>
          <cell r="W7">
            <v>40.86</v>
          </cell>
          <cell r="X7">
            <v>40.86</v>
          </cell>
          <cell r="Y7">
            <v>132.24</v>
          </cell>
        </row>
        <row r="25">
          <cell r="S25">
            <v>54</v>
          </cell>
          <cell r="T25">
            <v>46</v>
          </cell>
        </row>
        <row r="37">
          <cell r="I37">
            <v>35.805999999999997</v>
          </cell>
          <cell r="J37">
            <v>26.9</v>
          </cell>
          <cell r="K37">
            <v>24.68</v>
          </cell>
          <cell r="L37">
            <v>18.440999999999999</v>
          </cell>
          <cell r="M37">
            <v>15.372999999999999</v>
          </cell>
          <cell r="N37">
            <v>9.9149999999999991</v>
          </cell>
          <cell r="O37">
            <v>13.259</v>
          </cell>
          <cell r="P37">
            <v>9.1059999999999999</v>
          </cell>
          <cell r="Q37">
            <v>5.8140000000000001</v>
          </cell>
          <cell r="T37">
            <v>3.637</v>
          </cell>
          <cell r="U37">
            <v>1.768</v>
          </cell>
          <cell r="V37">
            <v>5.4560000000000004</v>
          </cell>
          <cell r="W37">
            <v>9.2070000000000007</v>
          </cell>
          <cell r="X37">
            <v>9.4619999999999997</v>
          </cell>
        </row>
        <row r="38">
          <cell r="J38">
            <v>13.491</v>
          </cell>
          <cell r="K38">
            <v>3.0840000000000001</v>
          </cell>
          <cell r="N38">
            <v>8.032</v>
          </cell>
          <cell r="P38">
            <v>5.593</v>
          </cell>
          <cell r="Q38">
            <v>4.7229999999999999</v>
          </cell>
          <cell r="R38">
            <v>1.244</v>
          </cell>
          <cell r="V38">
            <v>5.8540000000000001</v>
          </cell>
        </row>
        <row r="56">
          <cell r="R56">
            <v>14</v>
          </cell>
        </row>
        <row r="57">
          <cell r="J57">
            <v>16</v>
          </cell>
          <cell r="K57">
            <v>2</v>
          </cell>
          <cell r="L57">
            <v>2</v>
          </cell>
          <cell r="M57">
            <v>4</v>
          </cell>
          <cell r="N57">
            <v>4</v>
          </cell>
        </row>
        <row r="59">
          <cell r="B59">
            <v>5.4359999999999999</v>
          </cell>
          <cell r="C59">
            <v>5.6669999999999998</v>
          </cell>
          <cell r="D59">
            <v>5.7210000000000001</v>
          </cell>
          <cell r="E59">
            <v>5.1159999999999997</v>
          </cell>
          <cell r="F59">
            <v>5.5399999999999991</v>
          </cell>
          <cell r="G59">
            <v>5.6149999999999993</v>
          </cell>
          <cell r="H59">
            <v>5.6270000000000007</v>
          </cell>
          <cell r="I59">
            <v>0.69600000000000006</v>
          </cell>
          <cell r="J59">
            <v>1.9279999999999999</v>
          </cell>
          <cell r="K59">
            <v>0.77200000000000002</v>
          </cell>
          <cell r="L59">
            <v>0.74399999999999999</v>
          </cell>
          <cell r="M59">
            <v>1.4059999999999999</v>
          </cell>
          <cell r="N59">
            <v>0.185</v>
          </cell>
          <cell r="O59">
            <v>3.1669999999999998</v>
          </cell>
          <cell r="P59">
            <v>2.0529999999999999</v>
          </cell>
          <cell r="R59">
            <v>5.4249999999999998</v>
          </cell>
          <cell r="S59">
            <v>4.6609999999999996</v>
          </cell>
          <cell r="T59">
            <v>4.0089999999999995</v>
          </cell>
          <cell r="U59">
            <v>5.254999999999999</v>
          </cell>
          <cell r="X59">
            <v>0.90500000000000003</v>
          </cell>
          <cell r="Y59">
            <v>4.9899999999999993</v>
          </cell>
        </row>
        <row r="64">
          <cell r="G64">
            <v>2.7</v>
          </cell>
          <cell r="H64">
            <v>2.7</v>
          </cell>
        </row>
        <row r="65">
          <cell r="B65">
            <v>0.60599999999999998</v>
          </cell>
          <cell r="C65">
            <v>0.59399999999999997</v>
          </cell>
          <cell r="D65">
            <v>0.59699999999999998</v>
          </cell>
          <cell r="E65">
            <v>0.59099999999999997</v>
          </cell>
          <cell r="F65">
            <v>0.56499999999999995</v>
          </cell>
          <cell r="G65">
            <v>0.55400000000000005</v>
          </cell>
          <cell r="H65">
            <v>0.60399999999999998</v>
          </cell>
          <cell r="R65">
            <v>0.53300000000000003</v>
          </cell>
          <cell r="S65">
            <v>0.53400000000000003</v>
          </cell>
          <cell r="T65">
            <v>0.52600000000000002</v>
          </cell>
          <cell r="U65">
            <v>0.51200000000000001</v>
          </cell>
          <cell r="Y65">
            <v>0.43</v>
          </cell>
        </row>
        <row r="66">
          <cell r="B66">
            <v>0.72</v>
          </cell>
          <cell r="C66">
            <v>0.70399999999999996</v>
          </cell>
          <cell r="D66">
            <v>0.65900000000000003</v>
          </cell>
          <cell r="E66">
            <v>0.63800000000000001</v>
          </cell>
          <cell r="F66">
            <v>0.65</v>
          </cell>
          <cell r="G66">
            <v>0.70099999999999996</v>
          </cell>
          <cell r="H66">
            <v>0.75</v>
          </cell>
          <cell r="R66">
            <v>1.278</v>
          </cell>
          <cell r="S66">
            <v>1.4039999999999999</v>
          </cell>
          <cell r="T66">
            <v>1.413</v>
          </cell>
          <cell r="U66">
            <v>1.353</v>
          </cell>
          <cell r="Y66">
            <v>0.85099999999999998</v>
          </cell>
        </row>
      </sheetData>
      <sheetData sheetId="14">
        <row r="25">
          <cell r="M25">
            <v>2</v>
          </cell>
          <cell r="N25">
            <v>2</v>
          </cell>
        </row>
        <row r="43">
          <cell r="S43">
            <v>54</v>
          </cell>
          <cell r="T43">
            <v>46</v>
          </cell>
        </row>
        <row r="56">
          <cell r="J56">
            <v>16</v>
          </cell>
          <cell r="K56">
            <v>2</v>
          </cell>
          <cell r="L56">
            <v>2</v>
          </cell>
          <cell r="M56">
            <v>2</v>
          </cell>
          <cell r="N56">
            <v>2</v>
          </cell>
        </row>
        <row r="57">
          <cell r="R57">
            <v>14</v>
          </cell>
        </row>
        <row r="59">
          <cell r="I59">
            <v>0.72899999999999998</v>
          </cell>
          <cell r="K59">
            <v>0.57099999999999995</v>
          </cell>
          <cell r="L59">
            <v>5.5E-2</v>
          </cell>
          <cell r="N59">
            <v>0.28300000000000003</v>
          </cell>
          <cell r="O59">
            <v>0.29499999999999998</v>
          </cell>
          <cell r="P59">
            <v>0.26800000000000002</v>
          </cell>
          <cell r="Q59">
            <v>0.38500000000000001</v>
          </cell>
          <cell r="V59">
            <v>0.995</v>
          </cell>
          <cell r="W59">
            <v>1.3559999999999999</v>
          </cell>
          <cell r="X59">
            <v>0.14699999999999999</v>
          </cell>
        </row>
        <row r="66">
          <cell r="B66">
            <v>6.7619999999999996</v>
          </cell>
          <cell r="C66">
            <v>6.9649999999999999</v>
          </cell>
          <cell r="D66">
            <v>6.9770000000000003</v>
          </cell>
          <cell r="E66">
            <v>6.3450000000000006</v>
          </cell>
          <cell r="F66">
            <v>6.7549999999999999</v>
          </cell>
          <cell r="G66">
            <v>9.57</v>
          </cell>
          <cell r="H66">
            <v>9.6810000000000009</v>
          </cell>
          <cell r="I66">
            <v>35.772999999999996</v>
          </cell>
          <cell r="J66">
            <v>42.319000000000003</v>
          </cell>
          <cell r="K66">
            <v>27.965</v>
          </cell>
          <cell r="L66">
            <v>19.13</v>
          </cell>
          <cell r="M66">
            <v>16.779</v>
          </cell>
          <cell r="N66">
            <v>17.848999999999997</v>
          </cell>
          <cell r="O66">
            <v>16.131</v>
          </cell>
          <cell r="P66">
            <v>16.483999999999998</v>
          </cell>
          <cell r="Q66">
            <v>10.151999999999999</v>
          </cell>
          <cell r="R66">
            <v>8.4799999999999986</v>
          </cell>
          <cell r="S66">
            <v>6.5990000000000002</v>
          </cell>
          <cell r="T66">
            <v>9.5849999999999991</v>
          </cell>
          <cell r="U66">
            <v>8.8880000000000017</v>
          </cell>
          <cell r="V66">
            <v>10.315</v>
          </cell>
          <cell r="W66">
            <v>7.8510000000000009</v>
          </cell>
          <cell r="X66">
            <v>10.220000000000001</v>
          </cell>
          <cell r="Y66">
            <v>6.270999999999999</v>
          </cell>
        </row>
      </sheetData>
      <sheetData sheetId="15">
        <row r="7">
          <cell r="B7">
            <v>120</v>
          </cell>
          <cell r="C7">
            <v>120</v>
          </cell>
          <cell r="D7">
            <v>120</v>
          </cell>
          <cell r="E7">
            <v>120</v>
          </cell>
          <cell r="F7">
            <v>120</v>
          </cell>
          <cell r="G7">
            <v>100</v>
          </cell>
          <cell r="H7">
            <v>120</v>
          </cell>
          <cell r="I7">
            <v>40.869999999999997</v>
          </cell>
          <cell r="J7">
            <v>41.27</v>
          </cell>
          <cell r="K7">
            <v>41.26</v>
          </cell>
          <cell r="L7">
            <v>40.869999999999997</v>
          </cell>
          <cell r="M7">
            <v>40.869999999999997</v>
          </cell>
          <cell r="N7">
            <v>41.26</v>
          </cell>
          <cell r="O7">
            <v>40.86</v>
          </cell>
          <cell r="P7">
            <v>41.86</v>
          </cell>
          <cell r="Q7">
            <v>48.74</v>
          </cell>
          <cell r="R7">
            <v>79.12</v>
          </cell>
          <cell r="S7">
            <v>62.01</v>
          </cell>
          <cell r="T7">
            <v>62.01</v>
          </cell>
          <cell r="U7">
            <v>68.319999999999993</v>
          </cell>
          <cell r="V7">
            <v>49.24</v>
          </cell>
          <cell r="W7">
            <v>40.86</v>
          </cell>
          <cell r="X7">
            <v>40.86</v>
          </cell>
          <cell r="Y7">
            <v>132.24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8">
          <cell r="A18" t="str">
            <v>ELPEDISON</v>
          </cell>
        </row>
        <row r="19">
          <cell r="A19" t="str">
            <v>EPA_THESS</v>
          </cell>
        </row>
        <row r="20">
          <cell r="A20" t="str">
            <v>INACCESS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MYTILINEOS</v>
          </cell>
        </row>
        <row r="24">
          <cell r="A24" t="str">
            <v>PPC</v>
          </cell>
        </row>
        <row r="25">
          <cell r="A25" t="str">
            <v>RENOPTIPOWER</v>
          </cell>
        </row>
        <row r="26">
          <cell r="A26" t="str">
            <v>SOLARENERGY</v>
          </cell>
        </row>
        <row r="27">
          <cell r="A27" t="str">
            <v>VOLTERRA</v>
          </cell>
        </row>
        <row r="28">
          <cell r="A28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44156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44158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405.5874</v>
          </cell>
          <cell r="J12">
            <v>405.58699999999999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315.79500000000002</v>
          </cell>
          <cell r="J13">
            <v>315.79500000000002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94.4</v>
          </cell>
          <cell r="J18">
            <v>94.4</v>
          </cell>
          <cell r="K18">
            <v>94.4</v>
          </cell>
        </row>
        <row r="19">
          <cell r="C19" t="str">
            <v>RENOPTIPOWER_BZ01_NDR_SA_C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YES</v>
          </cell>
          <cell r="I19">
            <v>14.4</v>
          </cell>
          <cell r="J19">
            <v>14.4</v>
          </cell>
          <cell r="K19">
            <v>14.4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8.4961000000000002</v>
          </cell>
          <cell r="J20">
            <v>8.4960000000000004</v>
          </cell>
          <cell r="K20">
            <v>5.9969999999999999</v>
          </cell>
        </row>
        <row r="21">
          <cell r="C21" t="str">
            <v>EUNICE_TRADING_BZ01_NDR_SA_N</v>
          </cell>
          <cell r="D21" t="str">
            <v>29XEUNICETRADINE</v>
          </cell>
          <cell r="E21" t="str">
            <v>EUNICE_TRADING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</v>
          </cell>
          <cell r="J21">
            <v>20.9</v>
          </cell>
          <cell r="K21">
            <v>20.9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61.6374</v>
          </cell>
          <cell r="J22">
            <v>61.637</v>
          </cell>
          <cell r="K22">
            <v>61.637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15.7712</v>
          </cell>
          <cell r="J23">
            <v>15.771000000000001</v>
          </cell>
          <cell r="K23">
            <v>15.771000000000001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37.823</v>
          </cell>
          <cell r="J24">
            <v>37.823</v>
          </cell>
          <cell r="K24">
            <v>36.323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153.4744</v>
          </cell>
          <cell r="J25">
            <v>153.47399999999999</v>
          </cell>
          <cell r="K25">
            <v>145.001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70.953000000000003</v>
          </cell>
          <cell r="J26">
            <v>70.953000000000003</v>
          </cell>
          <cell r="K26">
            <v>70.953000000000003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29.776199999999999</v>
          </cell>
          <cell r="J30">
            <v>29.776</v>
          </cell>
          <cell r="K30">
            <v>24.850999999999999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6.2039999999999997</v>
          </cell>
          <cell r="J31">
            <v>6.2039999999999997</v>
          </cell>
          <cell r="K31">
            <v>6.2039999999999997</v>
          </cell>
        </row>
      </sheetData>
      <sheetData sheetId="40">
        <row r="2">
          <cell r="C2">
            <v>44158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6.7619999999999996</v>
      </c>
      <c r="C4" s="18">
        <v>6.9649999999999999</v>
      </c>
      <c r="D4" s="18">
        <v>6.9770000000000003</v>
      </c>
      <c r="E4" s="18">
        <v>6.3449999999999998</v>
      </c>
      <c r="F4" s="18">
        <v>6.7549999999999999</v>
      </c>
      <c r="G4" s="18">
        <v>9.57</v>
      </c>
      <c r="H4" s="18">
        <v>9.6809999999999992</v>
      </c>
      <c r="I4" s="18">
        <v>36.502000000000002</v>
      </c>
      <c r="J4" s="18">
        <v>58.319000000000003</v>
      </c>
      <c r="K4" s="18">
        <v>30.536000000000001</v>
      </c>
      <c r="L4" s="18">
        <v>21.184999999999999</v>
      </c>
      <c r="M4" s="18">
        <v>20.779</v>
      </c>
      <c r="N4" s="18">
        <v>22.132000000000001</v>
      </c>
      <c r="O4" s="18">
        <v>16.425999999999998</v>
      </c>
      <c r="P4" s="18">
        <v>16.751999999999999</v>
      </c>
      <c r="Q4" s="18">
        <v>10.537000000000001</v>
      </c>
      <c r="R4" s="18">
        <v>22.48</v>
      </c>
      <c r="S4" s="18">
        <v>60.598999999999997</v>
      </c>
      <c r="T4" s="18">
        <v>55.585000000000001</v>
      </c>
      <c r="U4" s="18">
        <v>8.8879999999999999</v>
      </c>
      <c r="V4" s="18">
        <v>11.31</v>
      </c>
      <c r="W4" s="18">
        <v>9.2070000000000007</v>
      </c>
      <c r="X4" s="18">
        <v>10.367000000000001</v>
      </c>
      <c r="Y4" s="18">
        <v>6.2709999999999999</v>
      </c>
      <c r="Z4" s="19"/>
      <c r="AA4" s="20">
        <f>SUM(B4:Z4)</f>
        <v>470.93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120</v>
      </c>
      <c r="D7" s="28">
        <v>120</v>
      </c>
      <c r="E7" s="28">
        <v>120</v>
      </c>
      <c r="F7" s="28">
        <v>120</v>
      </c>
      <c r="G7" s="28">
        <v>100</v>
      </c>
      <c r="H7" s="28">
        <v>120</v>
      </c>
      <c r="I7" s="28">
        <v>40.869999999999997</v>
      </c>
      <c r="J7" s="28">
        <v>41.27</v>
      </c>
      <c r="K7" s="28">
        <v>41.26</v>
      </c>
      <c r="L7" s="28">
        <v>40.869999999999997</v>
      </c>
      <c r="M7" s="28">
        <v>40.869999999999997</v>
      </c>
      <c r="N7" s="28">
        <v>41.26</v>
      </c>
      <c r="O7" s="28">
        <v>40.86</v>
      </c>
      <c r="P7" s="28">
        <v>41.86</v>
      </c>
      <c r="Q7" s="28">
        <v>48.74</v>
      </c>
      <c r="R7" s="28">
        <v>79.12</v>
      </c>
      <c r="S7" s="28">
        <v>62.01</v>
      </c>
      <c r="T7" s="28">
        <v>62.01</v>
      </c>
      <c r="U7" s="28">
        <v>68.319999999999993</v>
      </c>
      <c r="V7" s="28">
        <v>49.24</v>
      </c>
      <c r="W7" s="28">
        <v>40.86</v>
      </c>
      <c r="X7" s="28">
        <v>40.86</v>
      </c>
      <c r="Y7" s="28">
        <v>132.24</v>
      </c>
      <c r="Z7" s="29"/>
      <c r="AA7" s="30">
        <f>IF(SUM(GR_MAINLAND_MCP_SUM_SELL)&lt;&gt;0,AVERAGEIF(GR_MAINLAND_MCP_SUM_SELL,"&lt;&gt;"""),"")</f>
        <v>72.188333333333304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35.805999999999997</v>
      </c>
      <c r="J11" s="47">
        <v>40.390999999999998</v>
      </c>
      <c r="K11" s="47">
        <v>27.763999999999999</v>
      </c>
      <c r="L11" s="47">
        <v>18.440999999999999</v>
      </c>
      <c r="M11" s="47">
        <v>15.372999999999999</v>
      </c>
      <c r="N11" s="47">
        <v>17.946999999999999</v>
      </c>
      <c r="O11" s="47">
        <v>13.259</v>
      </c>
      <c r="P11" s="47">
        <v>14.699</v>
      </c>
      <c r="Q11" s="47">
        <v>10.536999999999999</v>
      </c>
      <c r="R11" s="47">
        <v>1.244</v>
      </c>
      <c r="S11" s="47">
        <v>54</v>
      </c>
      <c r="T11" s="47">
        <v>49.637</v>
      </c>
      <c r="U11" s="47">
        <v>1.768</v>
      </c>
      <c r="V11" s="47">
        <v>11.31</v>
      </c>
      <c r="W11" s="47">
        <v>9.2070000000000007</v>
      </c>
      <c r="X11" s="47">
        <v>9.4619999999999997</v>
      </c>
      <c r="Y11" s="47"/>
      <c r="Z11" s="48"/>
      <c r="AA11" s="49">
        <f>SUM(B11:Z11)</f>
        <v>330.84499999999997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>
        <v>16</v>
      </c>
      <c r="K12" s="47">
        <v>2</v>
      </c>
      <c r="L12" s="47">
        <v>2</v>
      </c>
      <c r="M12" s="47">
        <v>4</v>
      </c>
      <c r="N12" s="47">
        <v>4</v>
      </c>
      <c r="O12" s="47"/>
      <c r="P12" s="47"/>
      <c r="Q12" s="47"/>
      <c r="R12" s="47">
        <v>14</v>
      </c>
      <c r="S12" s="47"/>
      <c r="T12" s="47"/>
      <c r="U12" s="47"/>
      <c r="V12" s="47"/>
      <c r="W12" s="47"/>
      <c r="X12" s="47"/>
      <c r="Y12" s="47"/>
      <c r="Z12" s="48"/>
      <c r="AA12" s="49">
        <f>SUM(B12:Z12)</f>
        <v>42</v>
      </c>
    </row>
    <row r="13" spans="1:27" ht="24.95" customHeight="1" x14ac:dyDescent="0.2">
      <c r="A13" s="50" t="s">
        <v>9</v>
      </c>
      <c r="B13" s="51">
        <v>5.4359999999999999</v>
      </c>
      <c r="C13" s="52">
        <v>5.6669999999999998</v>
      </c>
      <c r="D13" s="52">
        <v>5.7210000000000001</v>
      </c>
      <c r="E13" s="52">
        <v>5.1159999999999997</v>
      </c>
      <c r="F13" s="52">
        <v>5.5399999999999991</v>
      </c>
      <c r="G13" s="52">
        <v>5.6149999999999993</v>
      </c>
      <c r="H13" s="52">
        <v>5.6270000000000007</v>
      </c>
      <c r="I13" s="52">
        <v>0.69600000000000006</v>
      </c>
      <c r="J13" s="52">
        <v>1.9279999999999999</v>
      </c>
      <c r="K13" s="52">
        <v>0.77200000000000002</v>
      </c>
      <c r="L13" s="52">
        <v>0.74399999999999999</v>
      </c>
      <c r="M13" s="52">
        <v>1.4059999999999999</v>
      </c>
      <c r="N13" s="52">
        <v>0.185</v>
      </c>
      <c r="O13" s="52">
        <v>3.1669999999999998</v>
      </c>
      <c r="P13" s="52">
        <v>2.0529999999999999</v>
      </c>
      <c r="Q13" s="52"/>
      <c r="R13" s="52">
        <v>5.4249999999999998</v>
      </c>
      <c r="S13" s="52">
        <v>4.6609999999999996</v>
      </c>
      <c r="T13" s="52">
        <v>4.0089999999999995</v>
      </c>
      <c r="U13" s="52">
        <v>5.254999999999999</v>
      </c>
      <c r="V13" s="52"/>
      <c r="W13" s="52"/>
      <c r="X13" s="52">
        <v>0.90500000000000003</v>
      </c>
      <c r="Y13" s="52">
        <v>4.9899999999999993</v>
      </c>
      <c r="Z13" s="53"/>
      <c r="AA13" s="54">
        <f>SUM(B13:Z13)</f>
        <v>74.917999999999992</v>
      </c>
    </row>
    <row r="14" spans="1:27" ht="30" customHeight="1" thickBot="1" x14ac:dyDescent="0.25">
      <c r="A14" s="55" t="s">
        <v>10</v>
      </c>
      <c r="B14" s="56">
        <f>IF(LEN(B$2)&gt;0,SUM(B10:B13),"")</f>
        <v>5.4359999999999999</v>
      </c>
      <c r="C14" s="57">
        <f t="shared" ref="C14:Z14" si="0">IF(LEN(C$2)&gt;0,SUM(C10:C13),"")</f>
        <v>5.6669999999999998</v>
      </c>
      <c r="D14" s="57">
        <f t="shared" si="0"/>
        <v>5.7210000000000001</v>
      </c>
      <c r="E14" s="57">
        <f t="shared" si="0"/>
        <v>5.1159999999999997</v>
      </c>
      <c r="F14" s="57">
        <f t="shared" si="0"/>
        <v>5.5399999999999991</v>
      </c>
      <c r="G14" s="57">
        <f t="shared" si="0"/>
        <v>5.6149999999999993</v>
      </c>
      <c r="H14" s="57">
        <f t="shared" si="0"/>
        <v>5.6270000000000007</v>
      </c>
      <c r="I14" s="57">
        <f t="shared" si="0"/>
        <v>36.501999999999995</v>
      </c>
      <c r="J14" s="57">
        <f t="shared" si="0"/>
        <v>58.318999999999996</v>
      </c>
      <c r="K14" s="57">
        <f t="shared" si="0"/>
        <v>30.535999999999998</v>
      </c>
      <c r="L14" s="57">
        <f t="shared" si="0"/>
        <v>21.184999999999999</v>
      </c>
      <c r="M14" s="57">
        <f t="shared" si="0"/>
        <v>20.778999999999996</v>
      </c>
      <c r="N14" s="57">
        <f t="shared" si="0"/>
        <v>22.131999999999998</v>
      </c>
      <c r="O14" s="57">
        <f t="shared" si="0"/>
        <v>16.426000000000002</v>
      </c>
      <c r="P14" s="57">
        <f t="shared" si="0"/>
        <v>16.751999999999999</v>
      </c>
      <c r="Q14" s="57">
        <f t="shared" si="0"/>
        <v>10.536999999999999</v>
      </c>
      <c r="R14" s="57">
        <f t="shared" si="0"/>
        <v>20.669</v>
      </c>
      <c r="S14" s="57">
        <f t="shared" si="0"/>
        <v>58.661000000000001</v>
      </c>
      <c r="T14" s="57">
        <f t="shared" si="0"/>
        <v>53.646000000000001</v>
      </c>
      <c r="U14" s="57">
        <f t="shared" si="0"/>
        <v>7.0229999999999988</v>
      </c>
      <c r="V14" s="57">
        <f t="shared" si="0"/>
        <v>11.31</v>
      </c>
      <c r="W14" s="57">
        <f t="shared" si="0"/>
        <v>9.2070000000000007</v>
      </c>
      <c r="X14" s="57">
        <f t="shared" si="0"/>
        <v>10.366999999999999</v>
      </c>
      <c r="Y14" s="57">
        <f t="shared" si="0"/>
        <v>4.9899999999999993</v>
      </c>
      <c r="Z14" s="58" t="str">
        <f t="shared" si="0"/>
        <v/>
      </c>
      <c r="AA14" s="59">
        <f>SUM(AA9:AA13)</f>
        <v>447.76299999999998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>
        <v>2.7</v>
      </c>
      <c r="H17" s="67">
        <v>2.7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5.4</v>
      </c>
    </row>
    <row r="18" spans="1:27" ht="24.95" customHeight="1" x14ac:dyDescent="0.2">
      <c r="A18" s="70" t="s">
        <v>13</v>
      </c>
      <c r="B18" s="71">
        <v>0.60599999999999998</v>
      </c>
      <c r="C18" s="72">
        <v>0.59399999999999997</v>
      </c>
      <c r="D18" s="72">
        <v>0.59699999999999998</v>
      </c>
      <c r="E18" s="72">
        <v>0.59099999999999997</v>
      </c>
      <c r="F18" s="72">
        <v>0.56499999999999995</v>
      </c>
      <c r="G18" s="72">
        <v>0.55400000000000005</v>
      </c>
      <c r="H18" s="72">
        <v>0.60399999999999998</v>
      </c>
      <c r="I18" s="72"/>
      <c r="J18" s="72"/>
      <c r="K18" s="72"/>
      <c r="L18" s="72"/>
      <c r="M18" s="72"/>
      <c r="N18" s="72"/>
      <c r="O18" s="72"/>
      <c r="P18" s="72"/>
      <c r="Q18" s="72"/>
      <c r="R18" s="72">
        <v>0.53300000000000003</v>
      </c>
      <c r="S18" s="72">
        <v>0.53400000000000003</v>
      </c>
      <c r="T18" s="72">
        <v>0.52600000000000002</v>
      </c>
      <c r="U18" s="72">
        <v>0.51200000000000001</v>
      </c>
      <c r="V18" s="72"/>
      <c r="W18" s="72"/>
      <c r="X18" s="72"/>
      <c r="Y18" s="72">
        <v>0.43</v>
      </c>
      <c r="Z18" s="73"/>
      <c r="AA18" s="74">
        <f>SUM(B18:Z18)</f>
        <v>6.645999999999999</v>
      </c>
    </row>
    <row r="19" spans="1:27" ht="24.95" customHeight="1" x14ac:dyDescent="0.2">
      <c r="A19" s="70" t="s">
        <v>14</v>
      </c>
      <c r="B19" s="75">
        <v>0.72</v>
      </c>
      <c r="C19" s="76">
        <v>0.70399999999999996</v>
      </c>
      <c r="D19" s="76">
        <v>0.65900000000000003</v>
      </c>
      <c r="E19" s="76">
        <v>0.63800000000000001</v>
      </c>
      <c r="F19" s="76">
        <v>0.65</v>
      </c>
      <c r="G19" s="76">
        <v>0.70099999999999996</v>
      </c>
      <c r="H19" s="76">
        <v>0.75</v>
      </c>
      <c r="I19" s="76"/>
      <c r="J19" s="76"/>
      <c r="K19" s="76"/>
      <c r="L19" s="76"/>
      <c r="M19" s="76"/>
      <c r="N19" s="76"/>
      <c r="O19" s="76"/>
      <c r="P19" s="76"/>
      <c r="Q19" s="76"/>
      <c r="R19" s="76">
        <v>1.278</v>
      </c>
      <c r="S19" s="76">
        <v>1.4039999999999999</v>
      </c>
      <c r="T19" s="76">
        <v>1.413</v>
      </c>
      <c r="U19" s="76">
        <v>1.353</v>
      </c>
      <c r="V19" s="76"/>
      <c r="W19" s="76"/>
      <c r="X19" s="76"/>
      <c r="Y19" s="76">
        <v>0.85099999999999998</v>
      </c>
      <c r="Z19" s="73"/>
      <c r="AA19" s="74">
        <f>SUM(B19:Z19)</f>
        <v>11.120999999999999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1.3260000000000001</v>
      </c>
      <c r="C22" s="83">
        <f t="shared" ref="C22:Z22" si="1">IF(LEN(C$2)&gt;0,SUM(C17:C21),"")</f>
        <v>1.298</v>
      </c>
      <c r="D22" s="83">
        <f t="shared" si="1"/>
        <v>1.256</v>
      </c>
      <c r="E22" s="83">
        <f t="shared" si="1"/>
        <v>1.2290000000000001</v>
      </c>
      <c r="F22" s="83">
        <f t="shared" si="1"/>
        <v>1.2149999999999999</v>
      </c>
      <c r="G22" s="83">
        <f t="shared" si="1"/>
        <v>3.9550000000000005</v>
      </c>
      <c r="H22" s="83">
        <f t="shared" si="1"/>
        <v>4.0540000000000003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1.8109999999999999</v>
      </c>
      <c r="S22" s="83">
        <f t="shared" si="1"/>
        <v>1.9379999999999999</v>
      </c>
      <c r="T22" s="83">
        <f t="shared" si="1"/>
        <v>1.9390000000000001</v>
      </c>
      <c r="U22" s="83">
        <f t="shared" si="1"/>
        <v>1.865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1.2809999999999999</v>
      </c>
      <c r="Z22" s="84" t="str">
        <f t="shared" si="1"/>
        <v/>
      </c>
      <c r="AA22" s="85">
        <f>SUM(AA17:AA21)</f>
        <v>23.166999999999998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6.7619999999999996</v>
      </c>
      <c r="C26" s="72">
        <v>6.9649999999999999</v>
      </c>
      <c r="D26" s="72">
        <v>6.9770000000000003</v>
      </c>
      <c r="E26" s="72">
        <v>6.3449999999999998</v>
      </c>
      <c r="F26" s="72">
        <v>6.7549999999999999</v>
      </c>
      <c r="G26" s="72">
        <v>9.57</v>
      </c>
      <c r="H26" s="72">
        <v>9.6809999999999992</v>
      </c>
      <c r="I26" s="72">
        <v>36.502000000000002</v>
      </c>
      <c r="J26" s="72">
        <v>58.319000000000003</v>
      </c>
      <c r="K26" s="72">
        <v>30.536000000000001</v>
      </c>
      <c r="L26" s="72">
        <v>21.184999999999999</v>
      </c>
      <c r="M26" s="72">
        <v>20.779</v>
      </c>
      <c r="N26" s="72">
        <v>22.132000000000001</v>
      </c>
      <c r="O26" s="72">
        <v>16.425999999999998</v>
      </c>
      <c r="P26" s="72">
        <v>16.751999999999999</v>
      </c>
      <c r="Q26" s="72">
        <v>10.537000000000001</v>
      </c>
      <c r="R26" s="72">
        <v>22.48</v>
      </c>
      <c r="S26" s="72">
        <v>60.598999999999997</v>
      </c>
      <c r="T26" s="72">
        <v>55.585000000000001</v>
      </c>
      <c r="U26" s="72">
        <v>8.8879999999999999</v>
      </c>
      <c r="V26" s="72">
        <v>11.31</v>
      </c>
      <c r="W26" s="72">
        <v>9.2070000000000007</v>
      </c>
      <c r="X26" s="72">
        <v>10.367000000000001</v>
      </c>
      <c r="Y26" s="72">
        <v>6.2709999999999999</v>
      </c>
      <c r="Z26" s="73"/>
      <c r="AA26" s="74">
        <f>SUM(B26:Z26)</f>
        <v>470.93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6.7619999999999996</v>
      </c>
      <c r="C28" s="57">
        <f t="shared" ref="C28:Z28" si="2">IF(LEN(C$2)&gt;0,SUM(C25:C27),"")</f>
        <v>6.9649999999999999</v>
      </c>
      <c r="D28" s="57">
        <f t="shared" si="2"/>
        <v>6.9770000000000003</v>
      </c>
      <c r="E28" s="57">
        <f t="shared" si="2"/>
        <v>6.3449999999999998</v>
      </c>
      <c r="F28" s="57">
        <f t="shared" si="2"/>
        <v>6.7549999999999999</v>
      </c>
      <c r="G28" s="57">
        <f t="shared" si="2"/>
        <v>9.57</v>
      </c>
      <c r="H28" s="57">
        <f t="shared" si="2"/>
        <v>9.6809999999999992</v>
      </c>
      <c r="I28" s="57">
        <f t="shared" si="2"/>
        <v>36.502000000000002</v>
      </c>
      <c r="J28" s="57">
        <f t="shared" si="2"/>
        <v>58.319000000000003</v>
      </c>
      <c r="K28" s="57">
        <f t="shared" si="2"/>
        <v>30.536000000000001</v>
      </c>
      <c r="L28" s="57">
        <f t="shared" si="2"/>
        <v>21.184999999999999</v>
      </c>
      <c r="M28" s="57">
        <f t="shared" si="2"/>
        <v>20.779</v>
      </c>
      <c r="N28" s="57">
        <f t="shared" si="2"/>
        <v>22.132000000000001</v>
      </c>
      <c r="O28" s="57">
        <f t="shared" si="2"/>
        <v>16.425999999999998</v>
      </c>
      <c r="P28" s="57">
        <f t="shared" si="2"/>
        <v>16.751999999999999</v>
      </c>
      <c r="Q28" s="57">
        <f t="shared" si="2"/>
        <v>10.537000000000001</v>
      </c>
      <c r="R28" s="57">
        <f t="shared" si="2"/>
        <v>22.48</v>
      </c>
      <c r="S28" s="57">
        <f t="shared" si="2"/>
        <v>60.598999999999997</v>
      </c>
      <c r="T28" s="57">
        <f t="shared" si="2"/>
        <v>55.585000000000001</v>
      </c>
      <c r="U28" s="57">
        <f t="shared" si="2"/>
        <v>8.8879999999999999</v>
      </c>
      <c r="V28" s="57">
        <f t="shared" si="2"/>
        <v>11.31</v>
      </c>
      <c r="W28" s="57">
        <f t="shared" si="2"/>
        <v>9.2070000000000007</v>
      </c>
      <c r="X28" s="57">
        <f t="shared" si="2"/>
        <v>10.367000000000001</v>
      </c>
      <c r="Y28" s="57">
        <f t="shared" si="2"/>
        <v>6.2709999999999999</v>
      </c>
      <c r="Z28" s="58" t="str">
        <f t="shared" si="2"/>
        <v/>
      </c>
      <c r="AA28" s="59">
        <f>SUM(AA25:AA27)</f>
        <v>470.93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6.7620000000000005</v>
      </c>
      <c r="C39" s="83">
        <f t="shared" ref="C39:Z39" si="6">IF(LEN(C$2)&gt;0,C14+C22+C36,"")</f>
        <v>6.9649999999999999</v>
      </c>
      <c r="D39" s="83">
        <f t="shared" si="6"/>
        <v>6.9770000000000003</v>
      </c>
      <c r="E39" s="83">
        <f t="shared" si="6"/>
        <v>6.3449999999999998</v>
      </c>
      <c r="F39" s="83">
        <f t="shared" si="6"/>
        <v>6.754999999999999</v>
      </c>
      <c r="G39" s="83">
        <f t="shared" si="6"/>
        <v>9.57</v>
      </c>
      <c r="H39" s="83">
        <f t="shared" si="6"/>
        <v>9.6810000000000009</v>
      </c>
      <c r="I39" s="83">
        <f t="shared" si="6"/>
        <v>36.501999999999995</v>
      </c>
      <c r="J39" s="83">
        <f t="shared" si="6"/>
        <v>58.318999999999996</v>
      </c>
      <c r="K39" s="83">
        <f t="shared" si="6"/>
        <v>30.535999999999998</v>
      </c>
      <c r="L39" s="83">
        <f t="shared" si="6"/>
        <v>21.184999999999999</v>
      </c>
      <c r="M39" s="83">
        <f t="shared" si="6"/>
        <v>20.778999999999996</v>
      </c>
      <c r="N39" s="83">
        <f t="shared" si="6"/>
        <v>22.131999999999998</v>
      </c>
      <c r="O39" s="83">
        <f t="shared" si="6"/>
        <v>16.426000000000002</v>
      </c>
      <c r="P39" s="83">
        <f t="shared" si="6"/>
        <v>16.751999999999999</v>
      </c>
      <c r="Q39" s="83">
        <f t="shared" si="6"/>
        <v>10.536999999999999</v>
      </c>
      <c r="R39" s="83">
        <f t="shared" si="6"/>
        <v>22.48</v>
      </c>
      <c r="S39" s="83">
        <f t="shared" si="6"/>
        <v>60.599000000000004</v>
      </c>
      <c r="T39" s="83">
        <f t="shared" si="6"/>
        <v>55.585000000000001</v>
      </c>
      <c r="U39" s="83">
        <f t="shared" si="6"/>
        <v>8.8879999999999981</v>
      </c>
      <c r="V39" s="83">
        <f t="shared" si="6"/>
        <v>11.31</v>
      </c>
      <c r="W39" s="83">
        <f t="shared" si="6"/>
        <v>9.2070000000000007</v>
      </c>
      <c r="X39" s="83">
        <f t="shared" si="6"/>
        <v>10.366999999999999</v>
      </c>
      <c r="Y39" s="83">
        <f t="shared" si="6"/>
        <v>6.270999999999999</v>
      </c>
      <c r="Z39" s="84" t="str">
        <f t="shared" si="6"/>
        <v/>
      </c>
      <c r="AA39" s="96">
        <f>SUM(B39:Z39)</f>
        <v>470.93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44156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6.7619999999999996</v>
      </c>
      <c r="C4" s="18">
        <v>6.9649999999999999</v>
      </c>
      <c r="D4" s="18">
        <v>6.9770000000000003</v>
      </c>
      <c r="E4" s="18">
        <v>6.3449999999999998</v>
      </c>
      <c r="F4" s="18">
        <v>6.7549999999999999</v>
      </c>
      <c r="G4" s="18">
        <v>9.57</v>
      </c>
      <c r="H4" s="18">
        <v>9.6809999999999992</v>
      </c>
      <c r="I4" s="18">
        <v>36.502000000000002</v>
      </c>
      <c r="J4" s="18">
        <v>58.319000000000003</v>
      </c>
      <c r="K4" s="18">
        <v>30.536000000000001</v>
      </c>
      <c r="L4" s="18">
        <v>21.184999999999999</v>
      </c>
      <c r="M4" s="18">
        <v>20.779</v>
      </c>
      <c r="N4" s="18">
        <v>22.132000000000001</v>
      </c>
      <c r="O4" s="18">
        <v>16.425999999999998</v>
      </c>
      <c r="P4" s="18">
        <v>16.751999999999999</v>
      </c>
      <c r="Q4" s="18">
        <v>10.537000000000001</v>
      </c>
      <c r="R4" s="18">
        <v>22.48</v>
      </c>
      <c r="S4" s="18">
        <v>60.598999999999997</v>
      </c>
      <c r="T4" s="18">
        <v>55.585000000000001</v>
      </c>
      <c r="U4" s="18">
        <v>8.8879999999999999</v>
      </c>
      <c r="V4" s="18">
        <v>11.31</v>
      </c>
      <c r="W4" s="18">
        <v>9.2070000000000007</v>
      </c>
      <c r="X4" s="18">
        <v>10.367000000000001</v>
      </c>
      <c r="Y4" s="18">
        <v>6.2709999999999999</v>
      </c>
      <c r="Z4" s="19"/>
      <c r="AA4" s="20">
        <f>SUM(B4:Z4)</f>
        <v>470.93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120</v>
      </c>
      <c r="D7" s="28">
        <v>120</v>
      </c>
      <c r="E7" s="28">
        <v>120</v>
      </c>
      <c r="F7" s="28">
        <v>120</v>
      </c>
      <c r="G7" s="28">
        <v>100</v>
      </c>
      <c r="H7" s="28">
        <v>120</v>
      </c>
      <c r="I7" s="28">
        <v>40.869999999999997</v>
      </c>
      <c r="J7" s="28">
        <v>41.27</v>
      </c>
      <c r="K7" s="28">
        <v>41.26</v>
      </c>
      <c r="L7" s="28">
        <v>40.869999999999997</v>
      </c>
      <c r="M7" s="28">
        <v>40.869999999999997</v>
      </c>
      <c r="N7" s="28">
        <v>41.26</v>
      </c>
      <c r="O7" s="28">
        <v>40.86</v>
      </c>
      <c r="P7" s="28">
        <v>41.86</v>
      </c>
      <c r="Q7" s="28">
        <v>48.74</v>
      </c>
      <c r="R7" s="28">
        <v>79.12</v>
      </c>
      <c r="S7" s="28">
        <v>62.01</v>
      </c>
      <c r="T7" s="28">
        <v>62.01</v>
      </c>
      <c r="U7" s="28">
        <v>68.319999999999993</v>
      </c>
      <c r="V7" s="28">
        <v>49.24</v>
      </c>
      <c r="W7" s="28">
        <v>40.86</v>
      </c>
      <c r="X7" s="28">
        <v>40.86</v>
      </c>
      <c r="Y7" s="28">
        <v>132.24</v>
      </c>
      <c r="Z7" s="29"/>
      <c r="AA7" s="30">
        <v>72.188333333333304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2</v>
      </c>
      <c r="N11" s="47">
        <v>2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>
        <v>16</v>
      </c>
      <c r="K12" s="47">
        <v>2</v>
      </c>
      <c r="L12" s="47">
        <v>2</v>
      </c>
      <c r="M12" s="47">
        <v>2</v>
      </c>
      <c r="N12" s="47">
        <v>2</v>
      </c>
      <c r="O12" s="47"/>
      <c r="P12" s="47"/>
      <c r="Q12" s="47"/>
      <c r="R12" s="47">
        <v>14</v>
      </c>
      <c r="S12" s="47">
        <v>54</v>
      </c>
      <c r="T12" s="47">
        <v>46</v>
      </c>
      <c r="U12" s="47"/>
      <c r="V12" s="47"/>
      <c r="W12" s="47"/>
      <c r="X12" s="47"/>
      <c r="Y12" s="47"/>
      <c r="Z12" s="48"/>
      <c r="AA12" s="49">
        <f>SUM(B12:Z12)</f>
        <v>138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0.72899999999999998</v>
      </c>
      <c r="J13" s="52"/>
      <c r="K13" s="52">
        <v>0.57099999999999995</v>
      </c>
      <c r="L13" s="52">
        <v>5.5E-2</v>
      </c>
      <c r="M13" s="52"/>
      <c r="N13" s="52">
        <v>0.28300000000000003</v>
      </c>
      <c r="O13" s="52">
        <v>0.29499999999999998</v>
      </c>
      <c r="P13" s="52">
        <v>0.26800000000000002</v>
      </c>
      <c r="Q13" s="52">
        <v>0.38500000000000001</v>
      </c>
      <c r="R13" s="52"/>
      <c r="S13" s="52"/>
      <c r="T13" s="52"/>
      <c r="U13" s="52"/>
      <c r="V13" s="52">
        <v>0.995</v>
      </c>
      <c r="W13" s="52">
        <v>1.3559999999999999</v>
      </c>
      <c r="X13" s="52">
        <v>0.14699999999999999</v>
      </c>
      <c r="Y13" s="52"/>
      <c r="Z13" s="53"/>
      <c r="AA13" s="54">
        <f>SUM(B13:Z13)</f>
        <v>5.0839999999999996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0.72899999999999998</v>
      </c>
      <c r="J14" s="57">
        <f t="shared" si="0"/>
        <v>16</v>
      </c>
      <c r="K14" s="57">
        <f t="shared" si="0"/>
        <v>2.5709999999999997</v>
      </c>
      <c r="L14" s="57">
        <f t="shared" si="0"/>
        <v>2.0550000000000002</v>
      </c>
      <c r="M14" s="57">
        <f t="shared" si="0"/>
        <v>4</v>
      </c>
      <c r="N14" s="57">
        <f t="shared" si="0"/>
        <v>4.2830000000000004</v>
      </c>
      <c r="O14" s="57">
        <f t="shared" si="0"/>
        <v>0.29499999999999998</v>
      </c>
      <c r="P14" s="57">
        <f t="shared" si="0"/>
        <v>0.26800000000000002</v>
      </c>
      <c r="Q14" s="57">
        <f t="shared" si="0"/>
        <v>0.38500000000000001</v>
      </c>
      <c r="R14" s="57">
        <f t="shared" si="0"/>
        <v>14</v>
      </c>
      <c r="S14" s="57">
        <f t="shared" si="0"/>
        <v>54</v>
      </c>
      <c r="T14" s="57">
        <f t="shared" si="0"/>
        <v>46</v>
      </c>
      <c r="U14" s="57">
        <f t="shared" si="0"/>
        <v>0</v>
      </c>
      <c r="V14" s="57">
        <f t="shared" si="0"/>
        <v>0.995</v>
      </c>
      <c r="W14" s="57">
        <f t="shared" si="0"/>
        <v>1.3559999999999999</v>
      </c>
      <c r="X14" s="57">
        <f t="shared" si="0"/>
        <v>0.14699999999999999</v>
      </c>
      <c r="Y14" s="57">
        <f t="shared" si="0"/>
        <v>0</v>
      </c>
      <c r="Z14" s="58" t="str">
        <f t="shared" si="0"/>
        <v/>
      </c>
      <c r="AA14" s="59">
        <f>SUM(AA9:AA13)</f>
        <v>147.084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6.7619999999999996</v>
      </c>
      <c r="C19" s="76">
        <v>6.9649999999999999</v>
      </c>
      <c r="D19" s="76">
        <v>6.9770000000000003</v>
      </c>
      <c r="E19" s="76">
        <v>6.3450000000000006</v>
      </c>
      <c r="F19" s="76">
        <v>6.7549999999999999</v>
      </c>
      <c r="G19" s="76">
        <v>9.57</v>
      </c>
      <c r="H19" s="76">
        <v>9.6810000000000009</v>
      </c>
      <c r="I19" s="76">
        <v>35.772999999999996</v>
      </c>
      <c r="J19" s="76">
        <v>42.319000000000003</v>
      </c>
      <c r="K19" s="76">
        <v>27.965</v>
      </c>
      <c r="L19" s="76">
        <v>19.13</v>
      </c>
      <c r="M19" s="76">
        <v>16.779</v>
      </c>
      <c r="N19" s="76">
        <v>17.848999999999997</v>
      </c>
      <c r="O19" s="76">
        <v>16.131</v>
      </c>
      <c r="P19" s="76">
        <v>16.483999999999998</v>
      </c>
      <c r="Q19" s="76">
        <v>10.151999999999999</v>
      </c>
      <c r="R19" s="76">
        <v>8.4799999999999986</v>
      </c>
      <c r="S19" s="76">
        <v>6.5990000000000002</v>
      </c>
      <c r="T19" s="76">
        <v>9.5849999999999991</v>
      </c>
      <c r="U19" s="76">
        <v>8.8880000000000017</v>
      </c>
      <c r="V19" s="76">
        <v>10.315</v>
      </c>
      <c r="W19" s="76">
        <v>7.8510000000000009</v>
      </c>
      <c r="X19" s="76">
        <v>10.220000000000001</v>
      </c>
      <c r="Y19" s="76">
        <v>6.270999999999999</v>
      </c>
      <c r="Z19" s="73"/>
      <c r="AA19" s="74">
        <f>SUM(B19:Z19)</f>
        <v>323.84599999999995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6.7619999999999996</v>
      </c>
      <c r="C22" s="83">
        <f t="shared" si="1"/>
        <v>6.9649999999999999</v>
      </c>
      <c r="D22" s="83">
        <f t="shared" si="1"/>
        <v>6.9770000000000003</v>
      </c>
      <c r="E22" s="83">
        <f t="shared" si="1"/>
        <v>6.3450000000000006</v>
      </c>
      <c r="F22" s="83">
        <f t="shared" si="1"/>
        <v>6.7549999999999999</v>
      </c>
      <c r="G22" s="83">
        <f t="shared" si="1"/>
        <v>9.57</v>
      </c>
      <c r="H22" s="83">
        <f t="shared" si="1"/>
        <v>9.6810000000000009</v>
      </c>
      <c r="I22" s="83">
        <f t="shared" si="1"/>
        <v>35.772999999999996</v>
      </c>
      <c r="J22" s="83">
        <f t="shared" si="1"/>
        <v>42.319000000000003</v>
      </c>
      <c r="K22" s="83">
        <f t="shared" si="1"/>
        <v>27.965</v>
      </c>
      <c r="L22" s="83">
        <f t="shared" si="1"/>
        <v>19.13</v>
      </c>
      <c r="M22" s="83">
        <f t="shared" si="1"/>
        <v>16.779</v>
      </c>
      <c r="N22" s="83">
        <f t="shared" si="1"/>
        <v>17.848999999999997</v>
      </c>
      <c r="O22" s="83">
        <f t="shared" si="1"/>
        <v>16.131</v>
      </c>
      <c r="P22" s="83">
        <f t="shared" si="1"/>
        <v>16.483999999999998</v>
      </c>
      <c r="Q22" s="83">
        <f t="shared" si="1"/>
        <v>10.151999999999999</v>
      </c>
      <c r="R22" s="83">
        <f t="shared" si="1"/>
        <v>8.4799999999999986</v>
      </c>
      <c r="S22" s="83">
        <f t="shared" si="1"/>
        <v>6.5990000000000002</v>
      </c>
      <c r="T22" s="83">
        <f t="shared" si="1"/>
        <v>9.5849999999999991</v>
      </c>
      <c r="U22" s="83">
        <f t="shared" si="1"/>
        <v>8.8880000000000017</v>
      </c>
      <c r="V22" s="83">
        <f t="shared" si="1"/>
        <v>10.315</v>
      </c>
      <c r="W22" s="83">
        <f t="shared" si="1"/>
        <v>7.8510000000000009</v>
      </c>
      <c r="X22" s="83">
        <f t="shared" si="1"/>
        <v>10.220000000000001</v>
      </c>
      <c r="Y22" s="83">
        <f t="shared" si="1"/>
        <v>6.270999999999999</v>
      </c>
      <c r="Z22" s="84">
        <f t="shared" si="1"/>
        <v>0</v>
      </c>
      <c r="AA22" s="85">
        <f t="shared" si="1"/>
        <v>323.84599999999995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6.7619999999999996</v>
      </c>
      <c r="C26" s="72">
        <v>6.9649999999999999</v>
      </c>
      <c r="D26" s="72">
        <v>6.9770000000000003</v>
      </c>
      <c r="E26" s="72">
        <v>6.3449999999999998</v>
      </c>
      <c r="F26" s="72">
        <v>6.7549999999999999</v>
      </c>
      <c r="G26" s="72">
        <v>9.57</v>
      </c>
      <c r="H26" s="72">
        <v>9.6809999999999992</v>
      </c>
      <c r="I26" s="72">
        <v>36.502000000000002</v>
      </c>
      <c r="J26" s="72">
        <v>58.319000000000003</v>
      </c>
      <c r="K26" s="72">
        <v>30.536000000000001</v>
      </c>
      <c r="L26" s="72">
        <v>21.184999999999999</v>
      </c>
      <c r="M26" s="72">
        <v>20.779</v>
      </c>
      <c r="N26" s="72">
        <v>22.132000000000001</v>
      </c>
      <c r="O26" s="72">
        <v>16.425999999999998</v>
      </c>
      <c r="P26" s="72">
        <v>16.751999999999999</v>
      </c>
      <c r="Q26" s="72">
        <v>10.537000000000001</v>
      </c>
      <c r="R26" s="72">
        <v>22.48</v>
      </c>
      <c r="S26" s="72">
        <v>60.598999999999997</v>
      </c>
      <c r="T26" s="72">
        <v>55.585000000000001</v>
      </c>
      <c r="U26" s="72">
        <v>8.8879999999999999</v>
      </c>
      <c r="V26" s="72">
        <v>11.31</v>
      </c>
      <c r="W26" s="72">
        <v>9.2070000000000007</v>
      </c>
      <c r="X26" s="72">
        <v>10.367000000000001</v>
      </c>
      <c r="Y26" s="72">
        <v>6.2709999999999999</v>
      </c>
      <c r="Z26" s="73"/>
      <c r="AA26" s="74">
        <f>SUM(B26:Z26)</f>
        <v>470.93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6.7619999999999996</v>
      </c>
      <c r="C28" s="57">
        <f t="shared" si="2"/>
        <v>6.9649999999999999</v>
      </c>
      <c r="D28" s="57">
        <f t="shared" si="2"/>
        <v>6.9770000000000003</v>
      </c>
      <c r="E28" s="57">
        <f t="shared" si="2"/>
        <v>6.3449999999999998</v>
      </c>
      <c r="F28" s="57">
        <f t="shared" si="2"/>
        <v>6.7549999999999999</v>
      </c>
      <c r="G28" s="57">
        <f t="shared" si="2"/>
        <v>9.57</v>
      </c>
      <c r="H28" s="57">
        <f t="shared" si="2"/>
        <v>9.6809999999999992</v>
      </c>
      <c r="I28" s="57">
        <f t="shared" si="2"/>
        <v>36.502000000000002</v>
      </c>
      <c r="J28" s="57">
        <f t="shared" si="2"/>
        <v>58.319000000000003</v>
      </c>
      <c r="K28" s="57">
        <f t="shared" si="2"/>
        <v>30.536000000000001</v>
      </c>
      <c r="L28" s="57">
        <f t="shared" si="2"/>
        <v>21.184999999999999</v>
      </c>
      <c r="M28" s="57">
        <f t="shared" si="2"/>
        <v>20.779</v>
      </c>
      <c r="N28" s="57">
        <f t="shared" si="2"/>
        <v>22.132000000000001</v>
      </c>
      <c r="O28" s="57">
        <f t="shared" si="2"/>
        <v>16.425999999999998</v>
      </c>
      <c r="P28" s="57">
        <f t="shared" si="2"/>
        <v>16.751999999999999</v>
      </c>
      <c r="Q28" s="57">
        <f t="shared" si="2"/>
        <v>10.537000000000001</v>
      </c>
      <c r="R28" s="57">
        <f t="shared" si="2"/>
        <v>22.48</v>
      </c>
      <c r="S28" s="57">
        <f t="shared" si="2"/>
        <v>60.598999999999997</v>
      </c>
      <c r="T28" s="57">
        <f t="shared" si="2"/>
        <v>55.585000000000001</v>
      </c>
      <c r="U28" s="57">
        <f t="shared" si="2"/>
        <v>8.8879999999999999</v>
      </c>
      <c r="V28" s="57">
        <f t="shared" si="2"/>
        <v>11.31</v>
      </c>
      <c r="W28" s="57">
        <f t="shared" si="2"/>
        <v>9.2070000000000007</v>
      </c>
      <c r="X28" s="57">
        <f t="shared" si="2"/>
        <v>10.367000000000001</v>
      </c>
      <c r="Y28" s="57">
        <f t="shared" si="2"/>
        <v>6.2709999999999999</v>
      </c>
      <c r="Z28" s="58">
        <f t="shared" si="2"/>
        <v>0</v>
      </c>
      <c r="AA28" s="59">
        <f t="shared" si="2"/>
        <v>470.93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6.7619999999999996</v>
      </c>
      <c r="C39" s="83">
        <f t="shared" ref="C39:Z39" si="6">SUM(C10:C13)+C22+C36</f>
        <v>6.9649999999999999</v>
      </c>
      <c r="D39" s="83">
        <f t="shared" si="6"/>
        <v>6.9770000000000003</v>
      </c>
      <c r="E39" s="83">
        <f t="shared" si="6"/>
        <v>6.3450000000000006</v>
      </c>
      <c r="F39" s="83">
        <f t="shared" si="6"/>
        <v>6.7549999999999999</v>
      </c>
      <c r="G39" s="83">
        <f t="shared" si="6"/>
        <v>9.57</v>
      </c>
      <c r="H39" s="83">
        <f t="shared" si="6"/>
        <v>9.6810000000000009</v>
      </c>
      <c r="I39" s="83">
        <f t="shared" si="6"/>
        <v>36.501999999999995</v>
      </c>
      <c r="J39" s="83">
        <f t="shared" si="6"/>
        <v>58.319000000000003</v>
      </c>
      <c r="K39" s="83">
        <f t="shared" si="6"/>
        <v>30.536000000000001</v>
      </c>
      <c r="L39" s="83">
        <f t="shared" si="6"/>
        <v>21.184999999999999</v>
      </c>
      <c r="M39" s="83">
        <f t="shared" si="6"/>
        <v>20.779</v>
      </c>
      <c r="N39" s="83">
        <f t="shared" si="6"/>
        <v>22.131999999999998</v>
      </c>
      <c r="O39" s="83">
        <f t="shared" si="6"/>
        <v>16.426000000000002</v>
      </c>
      <c r="P39" s="83">
        <f t="shared" si="6"/>
        <v>16.751999999999999</v>
      </c>
      <c r="Q39" s="83">
        <f t="shared" si="6"/>
        <v>10.536999999999999</v>
      </c>
      <c r="R39" s="83">
        <f t="shared" si="6"/>
        <v>22.479999999999997</v>
      </c>
      <c r="S39" s="83">
        <f t="shared" si="6"/>
        <v>60.599000000000004</v>
      </c>
      <c r="T39" s="83">
        <f t="shared" si="6"/>
        <v>55.585000000000001</v>
      </c>
      <c r="U39" s="83">
        <f t="shared" si="6"/>
        <v>8.8880000000000017</v>
      </c>
      <c r="V39" s="83">
        <f t="shared" si="6"/>
        <v>11.309999999999999</v>
      </c>
      <c r="W39" s="83">
        <f t="shared" si="6"/>
        <v>9.2070000000000007</v>
      </c>
      <c r="X39" s="83">
        <f t="shared" si="6"/>
        <v>10.367000000000001</v>
      </c>
      <c r="Y39" s="83">
        <f t="shared" si="6"/>
        <v>6.270999999999999</v>
      </c>
      <c r="Z39" s="84">
        <f t="shared" si="6"/>
        <v>0</v>
      </c>
      <c r="AA39" s="96">
        <f>SUM(B39:Z39)</f>
        <v>470.93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2020-11-20T13:55:37Z</dcterms:created>
  <dcterms:modified xsi:type="dcterms:W3CDTF">2020-11-20T13:55:38Z</dcterms:modified>
</cp:coreProperties>
</file>