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<sst xmlns="http://schemas.openxmlformats.org/spreadsheetml/2006/main" count="74" uniqueCount="41">
  <si>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18/11/2020 15:49:20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</si>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</sst>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97.203999999999994</c:v>
                </c:pt>
                <c:pt idx="7">
                  <c:v>100</c:v>
                </c:pt>
                <c:pt idx="8">
                  <c:v>87.927999999999997</c:v>
                </c:pt>
                <c:pt idx="15">
                  <c:v>138.13499999999999</c:v>
                </c:pt>
                <c:pt idx="16">
                  <c:v>157.37100000000001</c:v>
                </c:pt>
                <c:pt idx="17">
                  <c:v>264</c:v>
                </c:pt>
                <c:pt idx="18">
                  <c:v>83</c:v>
                </c:pt>
                <c:pt idx="19">
                  <c:v>83</c:v>
                </c:pt>
                <c:pt idx="20">
                  <c:v>139.173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129</c:v>
                </c:pt>
                <c:pt idx="3">
                  <c:v>124.526</c:v>
                </c:pt>
                <c:pt idx="4">
                  <c:v>124.611</c:v>
                </c:pt>
                <c:pt idx="5">
                  <c:v>129</c:v>
                </c:pt>
                <c:pt idx="7">
                  <c:v>3.77</c:v>
                </c:pt>
                <c:pt idx="8">
                  <c:v>30.829000000000001</c:v>
                </c:pt>
                <c:pt idx="9">
                  <c:v>27.459</c:v>
                </c:pt>
                <c:pt idx="10">
                  <c:v>26.937000000000001</c:v>
                </c:pt>
                <c:pt idx="11">
                  <c:v>26.035</c:v>
                </c:pt>
                <c:pt idx="12">
                  <c:v>30.061</c:v>
                </c:pt>
                <c:pt idx="13">
                  <c:v>29.584</c:v>
                </c:pt>
                <c:pt idx="14">
                  <c:v>28.555</c:v>
                </c:pt>
                <c:pt idx="15">
                  <c:v>26.896000000000001</c:v>
                </c:pt>
                <c:pt idx="16">
                  <c:v>6.774</c:v>
                </c:pt>
                <c:pt idx="17">
                  <c:v>120.98599999999999</c:v>
                </c:pt>
                <c:pt idx="18">
                  <c:v>11.394</c:v>
                </c:pt>
                <c:pt idx="19">
                  <c:v>7</c:v>
                </c:pt>
                <c:pt idx="20">
                  <c:v>24</c:v>
                </c:pt>
                <c:pt idx="21">
                  <c:v>17</c:v>
                </c:pt>
                <c:pt idx="22">
                  <c:v>29.527999999999999</c:v>
                </c:pt>
                <c:pt idx="23">
                  <c:v>24.731000000000002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10.016</c:v>
                </c:pt>
                <c:pt idx="1">
                  <c:v>8.6450000000000014</c:v>
                </c:pt>
                <c:pt idx="2">
                  <c:v>8.4530000000000012</c:v>
                </c:pt>
                <c:pt idx="3">
                  <c:v>8.1430000000000007</c:v>
                </c:pt>
                <c:pt idx="4">
                  <c:v>7.952</c:v>
                </c:pt>
                <c:pt idx="5">
                  <c:v>8.6029999999999998</c:v>
                </c:pt>
                <c:pt idx="6">
                  <c:v>8.9090000000000007</c:v>
                </c:pt>
                <c:pt idx="7">
                  <c:v>9.197000000000001</c:v>
                </c:pt>
                <c:pt idx="8">
                  <c:v>1.8759999999999999</c:v>
                </c:pt>
                <c:pt idx="10">
                  <c:v>0.192</c:v>
                </c:pt>
                <c:pt idx="11">
                  <c:v>0.30399999999999999</c:v>
                </c:pt>
                <c:pt idx="12">
                  <c:v>0.17100000000000001</c:v>
                </c:pt>
                <c:pt idx="13">
                  <c:v>9.2999999999999999E-2</c:v>
                </c:pt>
                <c:pt idx="14">
                  <c:v>6.6000000000000003E-2</c:v>
                </c:pt>
                <c:pt idx="15">
                  <c:v>9.9570000000000007</c:v>
                </c:pt>
                <c:pt idx="16">
                  <c:v>9.3270000000000017</c:v>
                </c:pt>
                <c:pt idx="17">
                  <c:v>10.214</c:v>
                </c:pt>
                <c:pt idx="18">
                  <c:v>10.590999999999999</c:v>
                </c:pt>
                <c:pt idx="19">
                  <c:v>9.7639999999999993</c:v>
                </c:pt>
                <c:pt idx="20">
                  <c:v>9.4480000000000004</c:v>
                </c:pt>
                <c:pt idx="21">
                  <c:v>4.4049999999999994</c:v>
                </c:pt>
                <c:pt idx="23">
                  <c:v>0.999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40.015999999999998</c:v>
                </c:pt>
                <c:pt idx="18">
                  <c:v>65.531999999999996</c:v>
                </c:pt>
                <c:pt idx="19">
                  <c:v>73.45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058560"/>
        <c:axId val="411058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140.34</c:v>
                </c:pt>
                <c:pt idx="1">
                  <c:v>138.923</c:v>
                </c:pt>
                <c:pt idx="2">
                  <c:v>138.70500000000001</c:v>
                </c:pt>
                <c:pt idx="3">
                  <c:v>133.92699999999999</c:v>
                </c:pt>
                <c:pt idx="4">
                  <c:v>133.94399999999999</c:v>
                </c:pt>
                <c:pt idx="5">
                  <c:v>139.244</c:v>
                </c:pt>
                <c:pt idx="6">
                  <c:v>108.006</c:v>
                </c:pt>
                <c:pt idx="7">
                  <c:v>115.029</c:v>
                </c:pt>
                <c:pt idx="8">
                  <c:v>122.407</c:v>
                </c:pt>
                <c:pt idx="9">
                  <c:v>27.459</c:v>
                </c:pt>
                <c:pt idx="10">
                  <c:v>27.129000000000001</c:v>
                </c:pt>
                <c:pt idx="11">
                  <c:v>26.338999999999999</c:v>
                </c:pt>
                <c:pt idx="12">
                  <c:v>30.231999999999999</c:v>
                </c:pt>
                <c:pt idx="13">
                  <c:v>29.677</c:v>
                </c:pt>
                <c:pt idx="14">
                  <c:v>28.620999999999999</c:v>
                </c:pt>
                <c:pt idx="15">
                  <c:v>176.99700000000001</c:v>
                </c:pt>
                <c:pt idx="16">
                  <c:v>175.53299999999999</c:v>
                </c:pt>
                <c:pt idx="17">
                  <c:v>437.39</c:v>
                </c:pt>
                <c:pt idx="18">
                  <c:v>172.67500000000001</c:v>
                </c:pt>
                <c:pt idx="19">
                  <c:v>175.30500000000001</c:v>
                </c:pt>
                <c:pt idx="20">
                  <c:v>174.54400000000001</c:v>
                </c:pt>
                <c:pt idx="21">
                  <c:v>22.911999999999999</c:v>
                </c:pt>
                <c:pt idx="22">
                  <c:v>29.527999999999999</c:v>
                </c:pt>
                <c:pt idx="23">
                  <c:v>25.734999999999999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058560"/>
        <c:axId val="411058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48.29</c:v>
                </c:pt>
                <c:pt idx="1">
                  <c:v>51.28</c:v>
                </c:pt>
                <c:pt idx="2">
                  <c:v>39.9</c:v>
                </c:pt>
                <c:pt idx="3">
                  <c:v>35</c:v>
                </c:pt>
                <c:pt idx="4">
                  <c:v>35</c:v>
                </c:pt>
                <c:pt idx="5">
                  <c:v>53.7</c:v>
                </c:pt>
                <c:pt idx="6">
                  <c:v>60</c:v>
                </c:pt>
                <c:pt idx="7">
                  <c:v>89.98</c:v>
                </c:pt>
                <c:pt idx="8">
                  <c:v>60</c:v>
                </c:pt>
                <c:pt idx="9">
                  <c:v>48.16</c:v>
                </c:pt>
                <c:pt idx="10">
                  <c:v>44.9</c:v>
                </c:pt>
                <c:pt idx="11">
                  <c:v>44.31</c:v>
                </c:pt>
                <c:pt idx="12">
                  <c:v>41.11</c:v>
                </c:pt>
                <c:pt idx="13">
                  <c:v>41.13</c:v>
                </c:pt>
                <c:pt idx="14">
                  <c:v>45.13</c:v>
                </c:pt>
                <c:pt idx="15">
                  <c:v>85</c:v>
                </c:pt>
                <c:pt idx="16">
                  <c:v>85</c:v>
                </c:pt>
                <c:pt idx="17">
                  <c:v>86</c:v>
                </c:pt>
                <c:pt idx="18">
                  <c:v>86</c:v>
                </c:pt>
                <c:pt idx="19">
                  <c:v>86</c:v>
                </c:pt>
                <c:pt idx="20">
                  <c:v>85</c:v>
                </c:pt>
                <c:pt idx="21">
                  <c:v>59</c:v>
                </c:pt>
                <c:pt idx="22">
                  <c:v>41.35</c:v>
                </c:pt>
                <c:pt idx="23">
                  <c:v>42.22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424040"/>
        <c:axId val="411059344"/>
      </c:lineChart>
      <c:catAx>
        <c:axId val="411058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58952"/>
        <c:crosses val="autoZero"/>
        <c:auto val="1"/>
        <c:lblAlgn val="ctr"/>
        <c:lblOffset val="100"/>
        <c:noMultiLvlLbl val="0"/>
      </c:catAx>
      <c:valAx>
        <c:axId val="41105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58560"/>
        <c:crosses val="autoZero"/>
        <c:crossBetween val="between"/>
      </c:valAx>
      <c:valAx>
        <c:axId val="411059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424040"/>
        <c:crosses val="max"/>
        <c:crossBetween val="between"/>
      </c:valAx>
      <c:catAx>
        <c:axId val="325424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059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44154</v>
          </cell>
        </row>
        <row r="5">
          <cell r="C5" t="str">
            <v>LIDA1</v>
          </cell>
        </row>
        <row r="20">
          <cell r="C20">
            <v>1149.8109999999999</v>
          </cell>
        </row>
        <row r="21">
          <cell r="C21">
            <v>1236.6759999999999</v>
          </cell>
        </row>
        <row r="22">
          <cell r="C22">
            <v>178.99799999999999</v>
          </cell>
        </row>
        <row r="23">
          <cell r="C23">
            <v>0</v>
          </cell>
        </row>
        <row r="24">
          <cell r="C24">
            <v>137.32500000000002</v>
          </cell>
        </row>
        <row r="25">
          <cell r="C25">
            <v>0</v>
          </cell>
        </row>
        <row r="26">
          <cell r="C26">
            <v>13.346000000000002</v>
          </cell>
        </row>
        <row r="27">
          <cell r="C27">
            <v>14.444999999999997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11.422000000000001</v>
          </cell>
        </row>
        <row r="34">
          <cell r="C34">
            <v>296.13499999999999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2154</v>
          </cell>
        </row>
        <row r="40">
          <cell r="C40">
            <v>264</v>
          </cell>
        </row>
        <row r="41">
          <cell r="C41">
            <v>5.0440000000000005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48.29</v>
          </cell>
          <cell r="C7">
            <v>51.28</v>
          </cell>
          <cell r="D7">
            <v>39.9</v>
          </cell>
          <cell r="E7">
            <v>35</v>
          </cell>
          <cell r="F7">
            <v>35</v>
          </cell>
          <cell r="G7">
            <v>53.7</v>
          </cell>
          <cell r="H7">
            <v>60</v>
          </cell>
          <cell r="I7">
            <v>89.98</v>
          </cell>
          <cell r="J7">
            <v>60</v>
          </cell>
          <cell r="K7">
            <v>48.16</v>
          </cell>
          <cell r="L7">
            <v>44.9</v>
          </cell>
          <cell r="M7">
            <v>44.31</v>
          </cell>
          <cell r="N7">
            <v>41.11</v>
          </cell>
          <cell r="O7">
            <v>41.13</v>
          </cell>
          <cell r="P7">
            <v>45.13</v>
          </cell>
          <cell r="Q7">
            <v>85</v>
          </cell>
          <cell r="R7">
            <v>85</v>
          </cell>
          <cell r="S7">
            <v>86</v>
          </cell>
          <cell r="T7">
            <v>86</v>
          </cell>
          <cell r="U7">
            <v>86</v>
          </cell>
          <cell r="V7">
            <v>85</v>
          </cell>
          <cell r="W7">
            <v>59</v>
          </cell>
          <cell r="X7">
            <v>41.35</v>
          </cell>
          <cell r="Y7">
            <v>42.22</v>
          </cell>
        </row>
        <row r="13">
          <cell r="Q13">
            <v>28.135000000000002</v>
          </cell>
          <cell r="R13">
            <v>47.371000000000002</v>
          </cell>
          <cell r="S13">
            <v>83</v>
          </cell>
          <cell r="T13">
            <v>83</v>
          </cell>
          <cell r="U13">
            <v>83</v>
          </cell>
          <cell r="V13">
            <v>29.172999999999998</v>
          </cell>
        </row>
        <row r="17">
          <cell r="S17">
            <v>99</v>
          </cell>
        </row>
        <row r="20">
          <cell r="S20">
            <v>35</v>
          </cell>
        </row>
        <row r="23">
          <cell r="H23">
            <v>97.203999999999994</v>
          </cell>
          <cell r="I23">
            <v>100</v>
          </cell>
          <cell r="J23">
            <v>87.927999999999997</v>
          </cell>
          <cell r="Q23">
            <v>110</v>
          </cell>
          <cell r="R23">
            <v>110</v>
          </cell>
          <cell r="S23">
            <v>47</v>
          </cell>
          <cell r="V23">
            <v>110</v>
          </cell>
        </row>
        <row r="28">
          <cell r="B28">
            <v>129</v>
          </cell>
          <cell r="C28">
            <v>129</v>
          </cell>
          <cell r="D28">
            <v>129</v>
          </cell>
          <cell r="E28">
            <v>124.526</v>
          </cell>
          <cell r="F28">
            <v>124.611</v>
          </cell>
          <cell r="G28">
            <v>129</v>
          </cell>
        </row>
        <row r="29">
          <cell r="S29">
            <v>50</v>
          </cell>
        </row>
        <row r="37">
          <cell r="I37">
            <v>3.77</v>
          </cell>
          <cell r="J37">
            <v>15.2</v>
          </cell>
          <cell r="K37">
            <v>19.620999999999999</v>
          </cell>
          <cell r="L37">
            <v>21.66</v>
          </cell>
          <cell r="M37">
            <v>15.163</v>
          </cell>
          <cell r="N37">
            <v>30.061</v>
          </cell>
          <cell r="O37">
            <v>29.584</v>
          </cell>
          <cell r="P37">
            <v>15.173999999999999</v>
          </cell>
          <cell r="Q37">
            <v>13.262</v>
          </cell>
          <cell r="R37">
            <v>3.3570000000000002</v>
          </cell>
          <cell r="S37">
            <v>35.097999999999999</v>
          </cell>
          <cell r="T37">
            <v>5.6550000000000002</v>
          </cell>
          <cell r="V37">
            <v>24</v>
          </cell>
          <cell r="W37">
            <v>17</v>
          </cell>
          <cell r="X37">
            <v>15.276999999999999</v>
          </cell>
        </row>
        <row r="38">
          <cell r="J38">
            <v>15.629</v>
          </cell>
          <cell r="K38">
            <v>7.8380000000000001</v>
          </cell>
          <cell r="L38">
            <v>5.2770000000000001</v>
          </cell>
          <cell r="M38">
            <v>10.872</v>
          </cell>
          <cell r="P38">
            <v>13.381</v>
          </cell>
          <cell r="Q38">
            <v>13.634</v>
          </cell>
          <cell r="R38">
            <v>3.4169999999999998</v>
          </cell>
          <cell r="S38">
            <v>35.887999999999998</v>
          </cell>
          <cell r="T38">
            <v>5.7389999999999999</v>
          </cell>
          <cell r="U38">
            <v>7</v>
          </cell>
          <cell r="X38">
            <v>14.250999999999999</v>
          </cell>
          <cell r="Y38">
            <v>24.731000000000002</v>
          </cell>
        </row>
        <row r="53">
          <cell r="S53">
            <v>40.015999999999998</v>
          </cell>
          <cell r="T53">
            <v>65.531999999999996</v>
          </cell>
          <cell r="U53">
            <v>73.45</v>
          </cell>
        </row>
        <row r="59">
          <cell r="B59">
            <v>10.016</v>
          </cell>
          <cell r="C59">
            <v>8.6450000000000014</v>
          </cell>
          <cell r="D59">
            <v>8.4530000000000012</v>
          </cell>
          <cell r="E59">
            <v>8.1430000000000007</v>
          </cell>
          <cell r="F59">
            <v>7.952</v>
          </cell>
          <cell r="G59">
            <v>8.6029999999999998</v>
          </cell>
          <cell r="H59">
            <v>8.9090000000000007</v>
          </cell>
          <cell r="I59">
            <v>9.197000000000001</v>
          </cell>
          <cell r="J59">
            <v>1.8759999999999999</v>
          </cell>
          <cell r="L59">
            <v>0.192</v>
          </cell>
          <cell r="M59">
            <v>0.30399999999999999</v>
          </cell>
          <cell r="N59">
            <v>0.17100000000000001</v>
          </cell>
          <cell r="O59">
            <v>9.2999999999999999E-2</v>
          </cell>
          <cell r="P59">
            <v>6.6000000000000003E-2</v>
          </cell>
          <cell r="Q59">
            <v>9.9570000000000007</v>
          </cell>
          <cell r="R59">
            <v>9.3270000000000017</v>
          </cell>
          <cell r="S59">
            <v>10.214</v>
          </cell>
          <cell r="T59">
            <v>10.590999999999999</v>
          </cell>
          <cell r="U59">
            <v>9.7639999999999993</v>
          </cell>
          <cell r="V59">
            <v>9.4480000000000004</v>
          </cell>
          <cell r="W59">
            <v>4.4049999999999994</v>
          </cell>
          <cell r="Y59">
            <v>0.999</v>
          </cell>
        </row>
        <row r="65">
          <cell r="B65">
            <v>0.67900000000000005</v>
          </cell>
          <cell r="C65">
            <v>0.66900000000000004</v>
          </cell>
          <cell r="D65">
            <v>0.67200000000000004</v>
          </cell>
          <cell r="E65">
            <v>0.69</v>
          </cell>
          <cell r="F65">
            <v>0.78900000000000003</v>
          </cell>
          <cell r="G65">
            <v>0.95899999999999996</v>
          </cell>
          <cell r="H65">
            <v>1.1080000000000001</v>
          </cell>
          <cell r="I65">
            <v>1.1539999999999999</v>
          </cell>
          <cell r="J65">
            <v>0.95</v>
          </cell>
          <cell r="Q65">
            <v>0.92200000000000004</v>
          </cell>
          <cell r="R65">
            <v>0.88800000000000001</v>
          </cell>
          <cell r="S65">
            <v>0.86499999999999999</v>
          </cell>
          <cell r="T65">
            <v>0.84899999999999998</v>
          </cell>
          <cell r="U65">
            <v>0.81200000000000006</v>
          </cell>
          <cell r="V65">
            <v>0.73599999999999999</v>
          </cell>
          <cell r="W65">
            <v>0.59899999999999998</v>
          </cell>
          <cell r="Y65">
            <v>5.0000000000000001E-3</v>
          </cell>
        </row>
        <row r="66">
          <cell r="B66">
            <v>0.64500000000000002</v>
          </cell>
          <cell r="C66">
            <v>0.60899999999999999</v>
          </cell>
          <cell r="D66">
            <v>0.57999999999999996</v>
          </cell>
          <cell r="E66">
            <v>0.56799999999999995</v>
          </cell>
          <cell r="F66">
            <v>0.59199999999999997</v>
          </cell>
          <cell r="G66">
            <v>0.68200000000000005</v>
          </cell>
          <cell r="H66">
            <v>0.78500000000000003</v>
          </cell>
          <cell r="I66">
            <v>0.90800000000000003</v>
          </cell>
          <cell r="J66">
            <v>0.82399999999999995</v>
          </cell>
          <cell r="Q66">
            <v>1.087</v>
          </cell>
          <cell r="R66">
            <v>1.173</v>
          </cell>
          <cell r="S66">
            <v>1.3089999999999999</v>
          </cell>
          <cell r="T66">
            <v>1.3089999999999999</v>
          </cell>
          <cell r="U66">
            <v>1.2789999999999999</v>
          </cell>
          <cell r="V66">
            <v>1.1870000000000001</v>
          </cell>
          <cell r="W66">
            <v>0.90800000000000003</v>
          </cell>
        </row>
      </sheetData>
      <sheetData sheetId="14"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</v>
          </cell>
          <cell r="L26">
            <v>10</v>
          </cell>
          <cell r="M26">
            <v>10</v>
          </cell>
          <cell r="N26">
            <v>10</v>
          </cell>
          <cell r="O26">
            <v>10</v>
          </cell>
          <cell r="P26">
            <v>10</v>
          </cell>
          <cell r="Q26">
            <v>170</v>
          </cell>
          <cell r="R26">
            <v>170</v>
          </cell>
          <cell r="S26">
            <v>170</v>
          </cell>
          <cell r="T26">
            <v>170</v>
          </cell>
          <cell r="U26">
            <v>170</v>
          </cell>
          <cell r="V26">
            <v>170</v>
          </cell>
        </row>
        <row r="29">
          <cell r="B29">
            <v>29</v>
          </cell>
          <cell r="C29">
            <v>29</v>
          </cell>
          <cell r="D29">
            <v>29</v>
          </cell>
          <cell r="E29">
            <v>29</v>
          </cell>
          <cell r="F29">
            <v>29</v>
          </cell>
          <cell r="G29">
            <v>29</v>
          </cell>
        </row>
        <row r="44">
          <cell r="S44">
            <v>194</v>
          </cell>
        </row>
        <row r="46">
          <cell r="S46">
            <v>70</v>
          </cell>
        </row>
        <row r="59">
          <cell r="H59">
            <v>6.0000000000000001E-3</v>
          </cell>
          <cell r="I59">
            <v>7.3999999999999996E-2</v>
          </cell>
          <cell r="J59">
            <v>0.20899999999999999</v>
          </cell>
          <cell r="K59">
            <v>2.2550000000000003</v>
          </cell>
          <cell r="L59">
            <v>0.90500000000000003</v>
          </cell>
          <cell r="M59">
            <v>0.42000000000000004</v>
          </cell>
          <cell r="N59">
            <v>0.80800000000000005</v>
          </cell>
          <cell r="O59">
            <v>0.27400000000000002</v>
          </cell>
          <cell r="P59">
            <v>9.2999999999999999E-2</v>
          </cell>
        </row>
        <row r="65">
          <cell r="D65">
            <v>1E-3</v>
          </cell>
          <cell r="E65">
            <v>1E-3</v>
          </cell>
          <cell r="F65">
            <v>1E-3</v>
          </cell>
          <cell r="H65">
            <v>0.105</v>
          </cell>
          <cell r="I65">
            <v>0.69899999999999995</v>
          </cell>
          <cell r="J65">
            <v>0.81499999999999995</v>
          </cell>
          <cell r="K65">
            <v>0.83100000000000007</v>
          </cell>
          <cell r="L65">
            <v>0.82299999999999995</v>
          </cell>
          <cell r="M65">
            <v>0.82299999999999995</v>
          </cell>
          <cell r="N65">
            <v>0.80300000000000005</v>
          </cell>
          <cell r="O65">
            <v>0.79100000000000004</v>
          </cell>
          <cell r="P65">
            <v>0.745</v>
          </cell>
          <cell r="Q65">
            <v>0.70499999999999996</v>
          </cell>
          <cell r="R65">
            <v>0.70199999999999996</v>
          </cell>
          <cell r="S65">
            <v>0.69599999999999995</v>
          </cell>
          <cell r="T65">
            <v>0.70199999999999996</v>
          </cell>
          <cell r="U65">
            <v>0.68400000000000005</v>
          </cell>
          <cell r="V65">
            <v>0.7</v>
          </cell>
          <cell r="W65">
            <v>0.71</v>
          </cell>
          <cell r="X65">
            <v>8.5000000000000006E-2</v>
          </cell>
        </row>
        <row r="66">
          <cell r="B66">
            <v>11.34</v>
          </cell>
          <cell r="C66">
            <v>9.923</v>
          </cell>
          <cell r="D66">
            <v>9.7039999999999988</v>
          </cell>
          <cell r="E66">
            <v>4.9260000000000002</v>
          </cell>
          <cell r="F66">
            <v>4.9429999999999996</v>
          </cell>
          <cell r="G66">
            <v>10.244</v>
          </cell>
          <cell r="H66">
            <v>7.8949999999999996</v>
          </cell>
          <cell r="I66">
            <v>14.256</v>
          </cell>
          <cell r="J66">
            <v>21.382999999999999</v>
          </cell>
          <cell r="K66">
            <v>14.373000000000001</v>
          </cell>
          <cell r="L66">
            <v>15.401</v>
          </cell>
          <cell r="M66">
            <v>15.096</v>
          </cell>
          <cell r="N66">
            <v>18.620999999999999</v>
          </cell>
          <cell r="O66">
            <v>18.612000000000002</v>
          </cell>
          <cell r="P66">
            <v>17.783000000000001</v>
          </cell>
          <cell r="Q66">
            <v>6.2920000000000007</v>
          </cell>
          <cell r="R66">
            <v>4.8309999999999995</v>
          </cell>
          <cell r="S66">
            <v>2.694</v>
          </cell>
          <cell r="T66">
            <v>1.9730000000000001</v>
          </cell>
          <cell r="U66">
            <v>4.6209999999999996</v>
          </cell>
          <cell r="V66">
            <v>3.8440000000000003</v>
          </cell>
          <cell r="W66">
            <v>22.202000000000002</v>
          </cell>
          <cell r="X66">
            <v>29.442999999999998</v>
          </cell>
          <cell r="Y66">
            <v>25.734999999999999</v>
          </cell>
        </row>
      </sheetData>
      <sheetData sheetId="15">
        <row r="7">
          <cell r="B7">
            <v>48.29</v>
          </cell>
          <cell r="C7">
            <v>51.28</v>
          </cell>
          <cell r="D7">
            <v>39.9</v>
          </cell>
          <cell r="E7">
            <v>35</v>
          </cell>
          <cell r="F7">
            <v>35</v>
          </cell>
          <cell r="G7">
            <v>53.7</v>
          </cell>
          <cell r="H7">
            <v>60</v>
          </cell>
          <cell r="I7">
            <v>89.98</v>
          </cell>
          <cell r="J7">
            <v>60</v>
          </cell>
          <cell r="K7">
            <v>48.16</v>
          </cell>
          <cell r="L7">
            <v>44.9</v>
          </cell>
          <cell r="M7">
            <v>44.31</v>
          </cell>
          <cell r="N7">
            <v>41.11</v>
          </cell>
          <cell r="O7">
            <v>41.13</v>
          </cell>
          <cell r="P7">
            <v>45.13</v>
          </cell>
          <cell r="Q7">
            <v>85</v>
          </cell>
          <cell r="R7">
            <v>85</v>
          </cell>
          <cell r="S7">
            <v>86</v>
          </cell>
          <cell r="T7">
            <v>86</v>
          </cell>
          <cell r="U7">
            <v>86</v>
          </cell>
          <cell r="V7">
            <v>85</v>
          </cell>
          <cell r="W7">
            <v>59</v>
          </cell>
          <cell r="X7">
            <v>41.35</v>
          </cell>
          <cell r="Y7">
            <v>42.22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LIG_MEGALOPOLIS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44154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44155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140.34</v>
      </c>
      <c r="C4" s="18">
        <v>138.923</v>
      </c>
      <c r="D4" s="18">
        <v>138.70500000000001</v>
      </c>
      <c r="E4" s="18">
        <v>133.92699999999999</v>
      </c>
      <c r="F4" s="18">
        <v>133.94399999999999</v>
      </c>
      <c r="G4" s="18">
        <v>139.244</v>
      </c>
      <c r="H4" s="18">
        <v>108.006</v>
      </c>
      <c r="I4" s="18">
        <v>115.029</v>
      </c>
      <c r="J4" s="18">
        <v>122.407</v>
      </c>
      <c r="K4" s="18">
        <v>27.459</v>
      </c>
      <c r="L4" s="18">
        <v>27.129000000000001</v>
      </c>
      <c r="M4" s="18">
        <v>26.338999999999999</v>
      </c>
      <c r="N4" s="18">
        <v>30.231999999999999</v>
      </c>
      <c r="O4" s="18">
        <v>29.677</v>
      </c>
      <c r="P4" s="18">
        <v>28.620999999999999</v>
      </c>
      <c r="Q4" s="18">
        <v>176.99700000000001</v>
      </c>
      <c r="R4" s="18">
        <v>175.53299999999999</v>
      </c>
      <c r="S4" s="18">
        <v>437.39</v>
      </c>
      <c r="T4" s="18">
        <v>172.67500000000001</v>
      </c>
      <c r="U4" s="18">
        <v>175.30500000000001</v>
      </c>
      <c r="V4" s="18">
        <v>174.54400000000001</v>
      </c>
      <c r="W4" s="18">
        <v>22.911999999999999</v>
      </c>
      <c r="X4" s="18">
        <v>29.527999999999999</v>
      </c>
      <c r="Y4" s="18">
        <v>25.734999999999999</v>
      </c>
      <c r="Z4" s="19"/>
      <c r="AA4" s="20">
        <f>SUM(B4:Z4)</f>
        <v>2730.6009999999992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48.29</v>
      </c>
      <c r="C7" s="28">
        <v>51.28</v>
      </c>
      <c r="D7" s="28">
        <v>39.9</v>
      </c>
      <c r="E7" s="28">
        <v>35</v>
      </c>
      <c r="F7" s="28">
        <v>35</v>
      </c>
      <c r="G7" s="28">
        <v>53.7</v>
      </c>
      <c r="H7" s="28">
        <v>60</v>
      </c>
      <c r="I7" s="28">
        <v>89.98</v>
      </c>
      <c r="J7" s="28">
        <v>60</v>
      </c>
      <c r="K7" s="28">
        <v>48.16</v>
      </c>
      <c r="L7" s="28">
        <v>44.9</v>
      </c>
      <c r="M7" s="28">
        <v>44.31</v>
      </c>
      <c r="N7" s="28">
        <v>41.11</v>
      </c>
      <c r="O7" s="28">
        <v>41.13</v>
      </c>
      <c r="P7" s="28">
        <v>45.13</v>
      </c>
      <c r="Q7" s="28">
        <v>85</v>
      </c>
      <c r="R7" s="28">
        <v>85</v>
      </c>
      <c r="S7" s="28">
        <v>86</v>
      </c>
      <c r="T7" s="28">
        <v>86</v>
      </c>
      <c r="U7" s="28">
        <v>86</v>
      </c>
      <c r="V7" s="28">
        <v>85</v>
      </c>
      <c r="W7" s="28">
        <v>59</v>
      </c>
      <c r="X7" s="28">
        <v>41.35</v>
      </c>
      <c r="Y7" s="28">
        <v>42.22</v>
      </c>
      <c r="Z7" s="29"/>
      <c r="AA7" s="30">
        <f>IF(SUM(GR_MAINLAND_MCP_SUM_SELL)&lt;&gt;0,AVERAGEIF(GR_MAINLAND_MCP_SUM_SELL,"&lt;&gt;"""),"")</f>
        <v>58.060833333333328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97.203999999999994</v>
      </c>
      <c r="I10" s="42">
        <v>100</v>
      </c>
      <c r="J10" s="42">
        <v>87.927999999999997</v>
      </c>
      <c r="K10" s="42"/>
      <c r="L10" s="42"/>
      <c r="M10" s="42"/>
      <c r="N10" s="42"/>
      <c r="O10" s="42"/>
      <c r="P10" s="42"/>
      <c r="Q10" s="42">
        <v>138.13499999999999</v>
      </c>
      <c r="R10" s="42">
        <v>157.37100000000001</v>
      </c>
      <c r="S10" s="42">
        <v>264</v>
      </c>
      <c r="T10" s="42">
        <v>83</v>
      </c>
      <c r="U10" s="42">
        <v>83</v>
      </c>
      <c r="V10" s="42">
        <v>139.173</v>
      </c>
      <c r="W10" s="42"/>
      <c r="X10" s="42"/>
      <c r="Y10" s="42"/>
      <c r="Z10" s="43"/>
      <c r="AA10" s="44">
        <f>SUM(B10:Z10)</f>
        <v>1149.8110000000001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124.526</v>
      </c>
      <c r="F11" s="47">
        <v>124.611</v>
      </c>
      <c r="G11" s="47">
        <v>129</v>
      </c>
      <c r="H11" s="47"/>
      <c r="I11" s="47">
        <v>3.77</v>
      </c>
      <c r="J11" s="47">
        <v>30.829000000000001</v>
      </c>
      <c r="K11" s="47">
        <v>27.459</v>
      </c>
      <c r="L11" s="47">
        <v>26.937000000000001</v>
      </c>
      <c r="M11" s="47">
        <v>26.035</v>
      </c>
      <c r="N11" s="47">
        <v>30.061</v>
      </c>
      <c r="O11" s="47">
        <v>29.584</v>
      </c>
      <c r="P11" s="47">
        <v>28.555</v>
      </c>
      <c r="Q11" s="47">
        <v>26.896000000000001</v>
      </c>
      <c r="R11" s="47">
        <v>6.774</v>
      </c>
      <c r="S11" s="47">
        <v>120.98599999999999</v>
      </c>
      <c r="T11" s="47">
        <v>11.394</v>
      </c>
      <c r="U11" s="47">
        <v>7</v>
      </c>
      <c r="V11" s="47">
        <v>24</v>
      </c>
      <c r="W11" s="47">
        <v>17</v>
      </c>
      <c r="X11" s="47">
        <v>29.527999999999999</v>
      </c>
      <c r="Y11" s="47">
        <v>24.731000000000002</v>
      </c>
      <c r="Z11" s="48"/>
      <c r="AA11" s="49">
        <f>SUM(B11:Z11)</f>
        <v>1236.6759999999997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40.015999999999998</v>
      </c>
      <c r="T12" s="47">
        <v>65.531999999999996</v>
      </c>
      <c r="U12" s="47">
        <v>73.45</v>
      </c>
      <c r="V12" s="47"/>
      <c r="W12" s="47"/>
      <c r="X12" s="47"/>
      <c r="Y12" s="47"/>
      <c r="Z12" s="48"/>
      <c r="AA12" s="49">
        <f>SUM(B12:Z12)</f>
        <v>178.99799999999999</v>
      </c>
    </row>
    <row r="13" spans="1:27" ht="24.95" customHeight="1" x14ac:dyDescent="0.2">
      <c r="A13" s="50" t="s">
        <v>9</v>
      </c>
      <c r="B13" s="51">
        <v>10.016</v>
      </c>
      <c r="C13" s="52">
        <v>8.6450000000000014</v>
      </c>
      <c r="D13" s="52">
        <v>8.4530000000000012</v>
      </c>
      <c r="E13" s="52">
        <v>8.1430000000000007</v>
      </c>
      <c r="F13" s="52">
        <v>7.952</v>
      </c>
      <c r="G13" s="52">
        <v>8.6029999999999998</v>
      </c>
      <c r="H13" s="52">
        <v>8.9090000000000007</v>
      </c>
      <c r="I13" s="52">
        <v>9.197000000000001</v>
      </c>
      <c r="J13" s="52">
        <v>1.8759999999999999</v>
      </c>
      <c r="K13" s="52"/>
      <c r="L13" s="52">
        <v>0.192</v>
      </c>
      <c r="M13" s="52">
        <v>0.30399999999999999</v>
      </c>
      <c r="N13" s="52">
        <v>0.17100000000000001</v>
      </c>
      <c r="O13" s="52">
        <v>9.2999999999999999E-2</v>
      </c>
      <c r="P13" s="52">
        <v>6.6000000000000003E-2</v>
      </c>
      <c r="Q13" s="52">
        <v>9.9570000000000007</v>
      </c>
      <c r="R13" s="52">
        <v>9.3270000000000017</v>
      </c>
      <c r="S13" s="52">
        <v>10.214</v>
      </c>
      <c r="T13" s="52">
        <v>10.590999999999999</v>
      </c>
      <c r="U13" s="52">
        <v>9.7639999999999993</v>
      </c>
      <c r="V13" s="52">
        <v>9.4480000000000004</v>
      </c>
      <c r="W13" s="52">
        <v>4.4049999999999994</v>
      </c>
      <c r="X13" s="52"/>
      <c r="Y13" s="52">
        <v>0.999</v>
      </c>
      <c r="Z13" s="53"/>
      <c r="AA13" s="54">
        <f>SUM(B13:Z13)</f>
        <v>137.32500000000002</v>
      </c>
    </row>
    <row r="14" spans="1:27" ht="30" customHeight="1" thickBot="1" x14ac:dyDescent="0.25">
      <c r="A14" s="55" t="s">
        <v>10</v>
      </c>
      <c r="B14" s="56">
        <f>IF(LEN(B$2)&gt;0,SUM(B10:B13),"")</f>
        <v>139.01599999999999</v>
      </c>
      <c r="C14" s="57">
        <f t="shared" ref="C14:Z14" si="0">IF(LEN(C$2)&gt;0,SUM(C10:C13),"")</f>
        <v>137.64500000000001</v>
      </c>
      <c r="D14" s="57">
        <f t="shared" si="0"/>
        <v>137.453</v>
      </c>
      <c r="E14" s="57">
        <f t="shared" si="0"/>
        <v>132.66899999999998</v>
      </c>
      <c r="F14" s="57">
        <f t="shared" si="0"/>
        <v>132.56300000000002</v>
      </c>
      <c r="G14" s="57">
        <f t="shared" si="0"/>
        <v>137.60300000000001</v>
      </c>
      <c r="H14" s="57">
        <f t="shared" si="0"/>
        <v>106.113</v>
      </c>
      <c r="I14" s="57">
        <f t="shared" si="0"/>
        <v>112.967</v>
      </c>
      <c r="J14" s="57">
        <f t="shared" si="0"/>
        <v>120.63300000000001</v>
      </c>
      <c r="K14" s="57">
        <f t="shared" si="0"/>
        <v>27.459</v>
      </c>
      <c r="L14" s="57">
        <f t="shared" si="0"/>
        <v>27.129000000000001</v>
      </c>
      <c r="M14" s="57">
        <f t="shared" si="0"/>
        <v>26.338999999999999</v>
      </c>
      <c r="N14" s="57">
        <f t="shared" si="0"/>
        <v>30.231999999999999</v>
      </c>
      <c r="O14" s="57">
        <f t="shared" si="0"/>
        <v>29.677</v>
      </c>
      <c r="P14" s="57">
        <f t="shared" si="0"/>
        <v>28.620999999999999</v>
      </c>
      <c r="Q14" s="57">
        <f t="shared" si="0"/>
        <v>174.988</v>
      </c>
      <c r="R14" s="57">
        <f t="shared" si="0"/>
        <v>173.47200000000001</v>
      </c>
      <c r="S14" s="57">
        <f t="shared" si="0"/>
        <v>435.21600000000001</v>
      </c>
      <c r="T14" s="57">
        <f t="shared" si="0"/>
        <v>170.517</v>
      </c>
      <c r="U14" s="57">
        <f t="shared" si="0"/>
        <v>173.214</v>
      </c>
      <c r="V14" s="57">
        <f t="shared" si="0"/>
        <v>172.62100000000001</v>
      </c>
      <c r="W14" s="57">
        <f t="shared" si="0"/>
        <v>21.405000000000001</v>
      </c>
      <c r="X14" s="57">
        <f t="shared" si="0"/>
        <v>29.527999999999999</v>
      </c>
      <c r="Y14" s="57">
        <f t="shared" si="0"/>
        <v>25.73</v>
      </c>
      <c r="Z14" s="58" t="str">
        <f t="shared" si="0"/>
        <v/>
      </c>
      <c r="AA14" s="59">
        <f>SUM(AA9:AA13)</f>
        <v>2702.81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0.67900000000000005</v>
      </c>
      <c r="C18" s="72">
        <v>0.66900000000000004</v>
      </c>
      <c r="D18" s="72">
        <v>0.67200000000000004</v>
      </c>
      <c r="E18" s="72">
        <v>0.69</v>
      </c>
      <c r="F18" s="72">
        <v>0.78900000000000003</v>
      </c>
      <c r="G18" s="72">
        <v>0.95899999999999996</v>
      </c>
      <c r="H18" s="72">
        <v>1.1080000000000001</v>
      </c>
      <c r="I18" s="72">
        <v>1.1539999999999999</v>
      </c>
      <c r="J18" s="72">
        <v>0.95</v>
      </c>
      <c r="K18" s="72"/>
      <c r="L18" s="72"/>
      <c r="M18" s="72"/>
      <c r="N18" s="72"/>
      <c r="O18" s="72"/>
      <c r="P18" s="72"/>
      <c r="Q18" s="72">
        <v>0.92200000000000004</v>
      </c>
      <c r="R18" s="72">
        <v>0.88800000000000001</v>
      </c>
      <c r="S18" s="72">
        <v>0.86499999999999999</v>
      </c>
      <c r="T18" s="72">
        <v>0.84899999999999998</v>
      </c>
      <c r="U18" s="72">
        <v>0.81200000000000006</v>
      </c>
      <c r="V18" s="72">
        <v>0.73599999999999999</v>
      </c>
      <c r="W18" s="72">
        <v>0.59899999999999998</v>
      </c>
      <c r="X18" s="72"/>
      <c r="Y18" s="72">
        <v>5.0000000000000001E-3</v>
      </c>
      <c r="Z18" s="73"/>
      <c r="AA18" s="74">
        <f>SUM(B18:Z18)</f>
        <v>13.346000000000002</v>
      </c>
    </row>
    <row r="19" spans="1:27" ht="24.95" customHeight="1" x14ac:dyDescent="0.2">
      <c r="A19" s="70" t="s">
        <v>14</v>
      </c>
      <c r="B19" s="75">
        <v>0.64500000000000002</v>
      </c>
      <c r="C19" s="76">
        <v>0.60899999999999999</v>
      </c>
      <c r="D19" s="76">
        <v>0.57999999999999996</v>
      </c>
      <c r="E19" s="76">
        <v>0.56799999999999995</v>
      </c>
      <c r="F19" s="76">
        <v>0.59199999999999997</v>
      </c>
      <c r="G19" s="76">
        <v>0.68200000000000005</v>
      </c>
      <c r="H19" s="76">
        <v>0.78500000000000003</v>
      </c>
      <c r="I19" s="76">
        <v>0.90800000000000003</v>
      </c>
      <c r="J19" s="76">
        <v>0.82399999999999995</v>
      </c>
      <c r="K19" s="76"/>
      <c r="L19" s="76"/>
      <c r="M19" s="76"/>
      <c r="N19" s="76"/>
      <c r="O19" s="76"/>
      <c r="P19" s="76"/>
      <c r="Q19" s="76">
        <v>1.087</v>
      </c>
      <c r="R19" s="76">
        <v>1.173</v>
      </c>
      <c r="S19" s="76">
        <v>1.3089999999999999</v>
      </c>
      <c r="T19" s="76">
        <v>1.3089999999999999</v>
      </c>
      <c r="U19" s="76">
        <v>1.2789999999999999</v>
      </c>
      <c r="V19" s="76">
        <v>1.1870000000000001</v>
      </c>
      <c r="W19" s="76">
        <v>0.90800000000000003</v>
      </c>
      <c r="X19" s="76"/>
      <c r="Y19" s="76"/>
      <c r="Z19" s="73"/>
      <c r="AA19" s="74">
        <f>SUM(B19:Z19)</f>
        <v>14.444999999999997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1.3240000000000001</v>
      </c>
      <c r="C22" s="83">
        <f t="shared" ref="C22:Z22" si="1">IF(LEN(C$2)&gt;0,SUM(C17:C21),"")</f>
        <v>1.278</v>
      </c>
      <c r="D22" s="83">
        <f t="shared" si="1"/>
        <v>1.252</v>
      </c>
      <c r="E22" s="83">
        <f t="shared" si="1"/>
        <v>1.258</v>
      </c>
      <c r="F22" s="83">
        <f t="shared" si="1"/>
        <v>1.381</v>
      </c>
      <c r="G22" s="83">
        <f t="shared" si="1"/>
        <v>1.641</v>
      </c>
      <c r="H22" s="83">
        <f t="shared" si="1"/>
        <v>1.8930000000000002</v>
      </c>
      <c r="I22" s="83">
        <f t="shared" si="1"/>
        <v>2.0619999999999998</v>
      </c>
      <c r="J22" s="83">
        <f t="shared" si="1"/>
        <v>1.774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2.0089999999999999</v>
      </c>
      <c r="R22" s="83">
        <f t="shared" si="1"/>
        <v>2.0609999999999999</v>
      </c>
      <c r="S22" s="83">
        <f t="shared" si="1"/>
        <v>2.1739999999999999</v>
      </c>
      <c r="T22" s="83">
        <f t="shared" si="1"/>
        <v>2.1579999999999999</v>
      </c>
      <c r="U22" s="83">
        <f t="shared" si="1"/>
        <v>2.0910000000000002</v>
      </c>
      <c r="V22" s="83">
        <f t="shared" si="1"/>
        <v>1.923</v>
      </c>
      <c r="W22" s="83">
        <f t="shared" si="1"/>
        <v>1.5070000000000001</v>
      </c>
      <c r="X22" s="83">
        <f t="shared" si="1"/>
        <v>0</v>
      </c>
      <c r="Y22" s="83">
        <f t="shared" si="1"/>
        <v>5.0000000000000001E-3</v>
      </c>
      <c r="Z22" s="84" t="str">
        <f t="shared" si="1"/>
        <v/>
      </c>
      <c r="AA22" s="85">
        <f>SUM(AA17:AA21)</f>
        <v>27.790999999999997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140.34</v>
      </c>
      <c r="C26" s="72">
        <v>138.923</v>
      </c>
      <c r="D26" s="72">
        <v>138.70500000000001</v>
      </c>
      <c r="E26" s="72">
        <v>133.92699999999999</v>
      </c>
      <c r="F26" s="72">
        <v>133.94399999999999</v>
      </c>
      <c r="G26" s="72">
        <v>139.244</v>
      </c>
      <c r="H26" s="72">
        <v>108.006</v>
      </c>
      <c r="I26" s="72">
        <v>115.029</v>
      </c>
      <c r="J26" s="72">
        <v>122.407</v>
      </c>
      <c r="K26" s="72">
        <v>27.459</v>
      </c>
      <c r="L26" s="72">
        <v>27.129000000000001</v>
      </c>
      <c r="M26" s="72">
        <v>26.338999999999999</v>
      </c>
      <c r="N26" s="72">
        <v>30.231999999999999</v>
      </c>
      <c r="O26" s="72">
        <v>29.677</v>
      </c>
      <c r="P26" s="72">
        <v>28.620999999999999</v>
      </c>
      <c r="Q26" s="72">
        <v>176.99700000000001</v>
      </c>
      <c r="R26" s="72">
        <v>175.53299999999999</v>
      </c>
      <c r="S26" s="72">
        <v>437.39</v>
      </c>
      <c r="T26" s="72">
        <v>172.67500000000001</v>
      </c>
      <c r="U26" s="72">
        <v>175.30500000000001</v>
      </c>
      <c r="V26" s="72">
        <v>174.54400000000001</v>
      </c>
      <c r="W26" s="72">
        <v>22.911999999999999</v>
      </c>
      <c r="X26" s="72">
        <v>29.527999999999999</v>
      </c>
      <c r="Y26" s="72">
        <v>25.734999999999999</v>
      </c>
      <c r="Z26" s="73"/>
      <c r="AA26" s="74">
        <f>SUM(B26:Z26)</f>
        <v>2730.6009999999992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140.34</v>
      </c>
      <c r="C28" s="57">
        <f t="shared" ref="C28:Z28" si="2">IF(LEN(C$2)&gt;0,SUM(C25:C27),"")</f>
        <v>138.923</v>
      </c>
      <c r="D28" s="57">
        <f t="shared" si="2"/>
        <v>138.70500000000001</v>
      </c>
      <c r="E28" s="57">
        <f t="shared" si="2"/>
        <v>133.92699999999999</v>
      </c>
      <c r="F28" s="57">
        <f t="shared" si="2"/>
        <v>133.94399999999999</v>
      </c>
      <c r="G28" s="57">
        <f t="shared" si="2"/>
        <v>139.244</v>
      </c>
      <c r="H28" s="57">
        <f t="shared" si="2"/>
        <v>108.006</v>
      </c>
      <c r="I28" s="57">
        <f t="shared" si="2"/>
        <v>115.029</v>
      </c>
      <c r="J28" s="57">
        <f t="shared" si="2"/>
        <v>122.407</v>
      </c>
      <c r="K28" s="57">
        <f t="shared" si="2"/>
        <v>27.459</v>
      </c>
      <c r="L28" s="57">
        <f t="shared" si="2"/>
        <v>27.129000000000001</v>
      </c>
      <c r="M28" s="57">
        <f t="shared" si="2"/>
        <v>26.338999999999999</v>
      </c>
      <c r="N28" s="57">
        <f t="shared" si="2"/>
        <v>30.231999999999999</v>
      </c>
      <c r="O28" s="57">
        <f t="shared" si="2"/>
        <v>29.677</v>
      </c>
      <c r="P28" s="57">
        <f t="shared" si="2"/>
        <v>28.620999999999999</v>
      </c>
      <c r="Q28" s="57">
        <f t="shared" si="2"/>
        <v>176.99700000000001</v>
      </c>
      <c r="R28" s="57">
        <f t="shared" si="2"/>
        <v>175.53299999999999</v>
      </c>
      <c r="S28" s="57">
        <f t="shared" si="2"/>
        <v>437.39</v>
      </c>
      <c r="T28" s="57">
        <f t="shared" si="2"/>
        <v>172.67500000000001</v>
      </c>
      <c r="U28" s="57">
        <f t="shared" si="2"/>
        <v>175.30500000000001</v>
      </c>
      <c r="V28" s="57">
        <f t="shared" si="2"/>
        <v>174.54400000000001</v>
      </c>
      <c r="W28" s="57">
        <f t="shared" si="2"/>
        <v>22.911999999999999</v>
      </c>
      <c r="X28" s="57">
        <f t="shared" si="2"/>
        <v>29.527999999999999</v>
      </c>
      <c r="Y28" s="57">
        <f t="shared" si="2"/>
        <v>25.734999999999999</v>
      </c>
      <c r="Z28" s="58" t="str">
        <f t="shared" si="2"/>
        <v/>
      </c>
      <c r="AA28" s="59">
        <f>SUM(AA25:AA27)</f>
        <v>2730.6009999999992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140.34</v>
      </c>
      <c r="C39" s="83">
        <f t="shared" ref="C39:Z39" si="6">IF(LEN(C$2)&gt;0,C14+C22+C36,"")</f>
        <v>138.923</v>
      </c>
      <c r="D39" s="83">
        <f t="shared" si="6"/>
        <v>138.70500000000001</v>
      </c>
      <c r="E39" s="83">
        <f t="shared" si="6"/>
        <v>133.92699999999999</v>
      </c>
      <c r="F39" s="83">
        <f t="shared" si="6"/>
        <v>133.94400000000002</v>
      </c>
      <c r="G39" s="83">
        <f t="shared" si="6"/>
        <v>139.244</v>
      </c>
      <c r="H39" s="83">
        <f t="shared" si="6"/>
        <v>108.006</v>
      </c>
      <c r="I39" s="83">
        <f t="shared" si="6"/>
        <v>115.029</v>
      </c>
      <c r="J39" s="83">
        <f t="shared" si="6"/>
        <v>122.40700000000001</v>
      </c>
      <c r="K39" s="83">
        <f t="shared" si="6"/>
        <v>27.459</v>
      </c>
      <c r="L39" s="83">
        <f t="shared" si="6"/>
        <v>27.129000000000001</v>
      </c>
      <c r="M39" s="83">
        <f t="shared" si="6"/>
        <v>26.338999999999999</v>
      </c>
      <c r="N39" s="83">
        <f t="shared" si="6"/>
        <v>30.231999999999999</v>
      </c>
      <c r="O39" s="83">
        <f t="shared" si="6"/>
        <v>29.677</v>
      </c>
      <c r="P39" s="83">
        <f t="shared" si="6"/>
        <v>28.620999999999999</v>
      </c>
      <c r="Q39" s="83">
        <f t="shared" si="6"/>
        <v>176.99699999999999</v>
      </c>
      <c r="R39" s="83">
        <f t="shared" si="6"/>
        <v>175.53300000000002</v>
      </c>
      <c r="S39" s="83">
        <f t="shared" si="6"/>
        <v>437.39</v>
      </c>
      <c r="T39" s="83">
        <f t="shared" si="6"/>
        <v>172.67499999999998</v>
      </c>
      <c r="U39" s="83">
        <f t="shared" si="6"/>
        <v>175.30500000000001</v>
      </c>
      <c r="V39" s="83">
        <f t="shared" si="6"/>
        <v>174.54400000000001</v>
      </c>
      <c r="W39" s="83">
        <f t="shared" si="6"/>
        <v>22.912000000000003</v>
      </c>
      <c r="X39" s="83">
        <f t="shared" si="6"/>
        <v>29.527999999999999</v>
      </c>
      <c r="Y39" s="83">
        <f t="shared" si="6"/>
        <v>25.734999999999999</v>
      </c>
      <c r="Z39" s="84" t="str">
        <f t="shared" si="6"/>
        <v/>
      </c>
      <c r="AA39" s="96">
        <f>SUM(B39:Z39)</f>
        <v>2730.6009999999997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140.34</v>
      </c>
      <c r="C4" s="18">
        <v>138.923</v>
      </c>
      <c r="D4" s="18">
        <v>138.70500000000001</v>
      </c>
      <c r="E4" s="18">
        <v>133.92699999999999</v>
      </c>
      <c r="F4" s="18">
        <v>133.94399999999999</v>
      </c>
      <c r="G4" s="18">
        <v>139.244</v>
      </c>
      <c r="H4" s="18">
        <v>108.006</v>
      </c>
      <c r="I4" s="18">
        <v>115.029</v>
      </c>
      <c r="J4" s="18">
        <v>122.407</v>
      </c>
      <c r="K4" s="18">
        <v>27.459</v>
      </c>
      <c r="L4" s="18">
        <v>27.129000000000001</v>
      </c>
      <c r="M4" s="18">
        <v>26.338999999999999</v>
      </c>
      <c r="N4" s="18">
        <v>30.231999999999999</v>
      </c>
      <c r="O4" s="18">
        <v>29.677</v>
      </c>
      <c r="P4" s="18">
        <v>28.620999999999999</v>
      </c>
      <c r="Q4" s="18">
        <v>176.99700000000001</v>
      </c>
      <c r="R4" s="18">
        <v>175.53299999999999</v>
      </c>
      <c r="S4" s="18">
        <v>437.39</v>
      </c>
      <c r="T4" s="18">
        <v>172.67500000000001</v>
      </c>
      <c r="U4" s="18">
        <v>175.30500000000001</v>
      </c>
      <c r="V4" s="18">
        <v>174.54400000000001</v>
      </c>
      <c r="W4" s="18">
        <v>22.911999999999999</v>
      </c>
      <c r="X4" s="18">
        <v>29.527999999999999</v>
      </c>
      <c r="Y4" s="18">
        <v>25.734999999999999</v>
      </c>
      <c r="Z4" s="19"/>
      <c r="AA4" s="20">
        <f>SUM(B4:Z4)</f>
        <v>2730.6009999999992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48.29</v>
      </c>
      <c r="C7" s="28">
        <v>51.28</v>
      </c>
      <c r="D7" s="28">
        <v>39.9</v>
      </c>
      <c r="E7" s="28">
        <v>35</v>
      </c>
      <c r="F7" s="28">
        <v>35</v>
      </c>
      <c r="G7" s="28">
        <v>53.7</v>
      </c>
      <c r="H7" s="28">
        <v>60</v>
      </c>
      <c r="I7" s="28">
        <v>89.98</v>
      </c>
      <c r="J7" s="28">
        <v>60</v>
      </c>
      <c r="K7" s="28">
        <v>48.16</v>
      </c>
      <c r="L7" s="28">
        <v>44.9</v>
      </c>
      <c r="M7" s="28">
        <v>44.31</v>
      </c>
      <c r="N7" s="28">
        <v>41.11</v>
      </c>
      <c r="O7" s="28">
        <v>41.13</v>
      </c>
      <c r="P7" s="28">
        <v>45.13</v>
      </c>
      <c r="Q7" s="28">
        <v>85</v>
      </c>
      <c r="R7" s="28">
        <v>85</v>
      </c>
      <c r="S7" s="28">
        <v>86</v>
      </c>
      <c r="T7" s="28">
        <v>86</v>
      </c>
      <c r="U7" s="28">
        <v>86</v>
      </c>
      <c r="V7" s="28">
        <v>85</v>
      </c>
      <c r="W7" s="28">
        <v>59</v>
      </c>
      <c r="X7" s="28">
        <v>41.35</v>
      </c>
      <c r="Y7" s="28">
        <v>42.22</v>
      </c>
      <c r="Z7" s="29"/>
      <c r="AA7" s="30">
        <v>58.060833333333328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129</v>
      </c>
      <c r="F11" s="47">
        <v>129</v>
      </c>
      <c r="G11" s="47">
        <v>129</v>
      </c>
      <c r="H11" s="47">
        <v>100</v>
      </c>
      <c r="I11" s="47">
        <v>100</v>
      </c>
      <c r="J11" s="47">
        <v>100</v>
      </c>
      <c r="K11" s="47">
        <v>10</v>
      </c>
      <c r="L11" s="47">
        <v>10</v>
      </c>
      <c r="M11" s="47">
        <v>10</v>
      </c>
      <c r="N11" s="47">
        <v>10</v>
      </c>
      <c r="O11" s="47">
        <v>10</v>
      </c>
      <c r="P11" s="47">
        <v>10</v>
      </c>
      <c r="Q11" s="47">
        <v>170</v>
      </c>
      <c r="R11" s="47">
        <v>170</v>
      </c>
      <c r="S11" s="47">
        <v>170</v>
      </c>
      <c r="T11" s="47">
        <v>170</v>
      </c>
      <c r="U11" s="47">
        <v>170</v>
      </c>
      <c r="V11" s="47">
        <v>170</v>
      </c>
      <c r="W11" s="47"/>
      <c r="X11" s="47"/>
      <c r="Y11" s="47"/>
      <c r="Z11" s="48"/>
      <c r="AA11" s="49">
        <f>SUM(B11:Z11)</f>
        <v>2154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264</v>
      </c>
      <c r="T12" s="47"/>
      <c r="U12" s="47"/>
      <c r="V12" s="47"/>
      <c r="W12" s="47"/>
      <c r="X12" s="47"/>
      <c r="Y12" s="47"/>
      <c r="Z12" s="48"/>
      <c r="AA12" s="49">
        <f>SUM(B12:Z12)</f>
        <v>264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6.0000000000000001E-3</v>
      </c>
      <c r="I13" s="52">
        <v>7.3999999999999996E-2</v>
      </c>
      <c r="J13" s="52">
        <v>0.20899999999999999</v>
      </c>
      <c r="K13" s="52">
        <v>2.2550000000000003</v>
      </c>
      <c r="L13" s="52">
        <v>0.90500000000000003</v>
      </c>
      <c r="M13" s="52">
        <v>0.42000000000000004</v>
      </c>
      <c r="N13" s="52">
        <v>0.80800000000000005</v>
      </c>
      <c r="O13" s="52">
        <v>0.27400000000000002</v>
      </c>
      <c r="P13" s="52">
        <v>9.2999999999999999E-2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5.0440000000000005</v>
      </c>
    </row>
    <row r="14" spans="1:27" ht="30" customHeight="1" thickBot="1" x14ac:dyDescent="0.25">
      <c r="A14" s="55" t="s">
        <v>10</v>
      </c>
      <c r="B14" s="56">
        <f>IF(LEN(B$2)&gt;0,SUM(B10:B13),"")</f>
        <v>129</v>
      </c>
      <c r="C14" s="57">
        <f t="shared" ref="C14:Z14" si="0">IF(LEN(C$2)&gt;0,SUM(C10:C13),"")</f>
        <v>129</v>
      </c>
      <c r="D14" s="57">
        <f t="shared" si="0"/>
        <v>129</v>
      </c>
      <c r="E14" s="57">
        <f t="shared" si="0"/>
        <v>129</v>
      </c>
      <c r="F14" s="57">
        <f t="shared" si="0"/>
        <v>129</v>
      </c>
      <c r="G14" s="57">
        <f t="shared" si="0"/>
        <v>129</v>
      </c>
      <c r="H14" s="57">
        <f t="shared" si="0"/>
        <v>100.006</v>
      </c>
      <c r="I14" s="57">
        <f t="shared" si="0"/>
        <v>100.074</v>
      </c>
      <c r="J14" s="57">
        <f t="shared" si="0"/>
        <v>100.209</v>
      </c>
      <c r="K14" s="57">
        <f t="shared" si="0"/>
        <v>12.255000000000001</v>
      </c>
      <c r="L14" s="57">
        <f t="shared" si="0"/>
        <v>10.904999999999999</v>
      </c>
      <c r="M14" s="57">
        <f t="shared" si="0"/>
        <v>10.42</v>
      </c>
      <c r="N14" s="57">
        <f t="shared" si="0"/>
        <v>10.808</v>
      </c>
      <c r="O14" s="57">
        <f t="shared" si="0"/>
        <v>10.274000000000001</v>
      </c>
      <c r="P14" s="57">
        <f t="shared" si="0"/>
        <v>10.093</v>
      </c>
      <c r="Q14" s="57">
        <f t="shared" si="0"/>
        <v>170</v>
      </c>
      <c r="R14" s="57">
        <f t="shared" si="0"/>
        <v>170</v>
      </c>
      <c r="S14" s="57">
        <f t="shared" si="0"/>
        <v>434</v>
      </c>
      <c r="T14" s="57">
        <f t="shared" si="0"/>
        <v>170</v>
      </c>
      <c r="U14" s="57">
        <f t="shared" si="0"/>
        <v>170</v>
      </c>
      <c r="V14" s="57">
        <f t="shared" si="0"/>
        <v>170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2423.0439999999999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1E-3</v>
      </c>
      <c r="E18" s="72">
        <v>1E-3</v>
      </c>
      <c r="F18" s="72">
        <v>1E-3</v>
      </c>
      <c r="G18" s="72"/>
      <c r="H18" s="72">
        <v>0.105</v>
      </c>
      <c r="I18" s="72">
        <v>0.69899999999999995</v>
      </c>
      <c r="J18" s="72">
        <v>0.81499999999999995</v>
      </c>
      <c r="K18" s="72">
        <v>0.83100000000000007</v>
      </c>
      <c r="L18" s="72">
        <v>0.82299999999999995</v>
      </c>
      <c r="M18" s="72">
        <v>0.82299999999999995</v>
      </c>
      <c r="N18" s="72">
        <v>0.80300000000000005</v>
      </c>
      <c r="O18" s="72">
        <v>0.79100000000000004</v>
      </c>
      <c r="P18" s="72">
        <v>0.745</v>
      </c>
      <c r="Q18" s="72">
        <v>0.70499999999999996</v>
      </c>
      <c r="R18" s="72">
        <v>0.70199999999999996</v>
      </c>
      <c r="S18" s="72">
        <v>0.69599999999999995</v>
      </c>
      <c r="T18" s="72">
        <v>0.70199999999999996</v>
      </c>
      <c r="U18" s="72">
        <v>0.68400000000000005</v>
      </c>
      <c r="V18" s="72">
        <v>0.7</v>
      </c>
      <c r="W18" s="72">
        <v>0.71</v>
      </c>
      <c r="X18" s="72">
        <v>8.5000000000000006E-2</v>
      </c>
      <c r="Y18" s="72"/>
      <c r="Z18" s="73"/>
      <c r="AA18" s="74">
        <f>SUM(B18:Z18)</f>
        <v>11.422000000000001</v>
      </c>
    </row>
    <row r="19" spans="1:27" ht="24.95" customHeight="1" x14ac:dyDescent="0.2">
      <c r="A19" s="70" t="s">
        <v>14</v>
      </c>
      <c r="B19" s="75">
        <v>11.34</v>
      </c>
      <c r="C19" s="76">
        <v>9.923</v>
      </c>
      <c r="D19" s="76">
        <v>9.7039999999999988</v>
      </c>
      <c r="E19" s="76">
        <v>4.9260000000000002</v>
      </c>
      <c r="F19" s="76">
        <v>4.9429999999999996</v>
      </c>
      <c r="G19" s="76">
        <v>10.244</v>
      </c>
      <c r="H19" s="76">
        <v>7.8949999999999996</v>
      </c>
      <c r="I19" s="76">
        <v>14.256</v>
      </c>
      <c r="J19" s="76">
        <v>21.382999999999999</v>
      </c>
      <c r="K19" s="76">
        <v>14.373000000000001</v>
      </c>
      <c r="L19" s="76">
        <v>15.401</v>
      </c>
      <c r="M19" s="76">
        <v>15.096</v>
      </c>
      <c r="N19" s="76">
        <v>18.620999999999999</v>
      </c>
      <c r="O19" s="76">
        <v>18.612000000000002</v>
      </c>
      <c r="P19" s="76">
        <v>17.783000000000001</v>
      </c>
      <c r="Q19" s="76">
        <v>6.2920000000000007</v>
      </c>
      <c r="R19" s="76">
        <v>4.8309999999999995</v>
      </c>
      <c r="S19" s="76">
        <v>2.694</v>
      </c>
      <c r="T19" s="76">
        <v>1.9730000000000001</v>
      </c>
      <c r="U19" s="76">
        <v>4.6209999999999996</v>
      </c>
      <c r="V19" s="76">
        <v>3.8440000000000003</v>
      </c>
      <c r="W19" s="76">
        <v>22.202000000000002</v>
      </c>
      <c r="X19" s="76">
        <v>29.442999999999998</v>
      </c>
      <c r="Y19" s="76">
        <v>25.734999999999999</v>
      </c>
      <c r="Z19" s="73"/>
      <c r="AA19" s="74">
        <f>SUM(B19:Z19)</f>
        <v>296.13499999999999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11.34</v>
      </c>
      <c r="C22" s="83">
        <f t="shared" si="1"/>
        <v>9.923</v>
      </c>
      <c r="D22" s="83">
        <f t="shared" si="1"/>
        <v>9.7049999999999983</v>
      </c>
      <c r="E22" s="83">
        <f t="shared" si="1"/>
        <v>4.9270000000000005</v>
      </c>
      <c r="F22" s="83">
        <f t="shared" si="1"/>
        <v>4.944</v>
      </c>
      <c r="G22" s="83">
        <f t="shared" si="1"/>
        <v>10.244</v>
      </c>
      <c r="H22" s="83">
        <f t="shared" si="1"/>
        <v>8</v>
      </c>
      <c r="I22" s="83">
        <f t="shared" si="1"/>
        <v>14.955</v>
      </c>
      <c r="J22" s="83">
        <f t="shared" si="1"/>
        <v>22.198</v>
      </c>
      <c r="K22" s="83">
        <f t="shared" si="1"/>
        <v>15.204000000000001</v>
      </c>
      <c r="L22" s="83">
        <f t="shared" si="1"/>
        <v>16.224</v>
      </c>
      <c r="M22" s="83">
        <f t="shared" si="1"/>
        <v>15.919</v>
      </c>
      <c r="N22" s="83">
        <f t="shared" si="1"/>
        <v>19.423999999999999</v>
      </c>
      <c r="O22" s="83">
        <f t="shared" si="1"/>
        <v>19.403000000000002</v>
      </c>
      <c r="P22" s="83">
        <f t="shared" si="1"/>
        <v>18.528000000000002</v>
      </c>
      <c r="Q22" s="83">
        <f t="shared" si="1"/>
        <v>6.9970000000000008</v>
      </c>
      <c r="R22" s="83">
        <f t="shared" si="1"/>
        <v>5.5329999999999995</v>
      </c>
      <c r="S22" s="83">
        <f t="shared" si="1"/>
        <v>3.3899999999999997</v>
      </c>
      <c r="T22" s="83">
        <f t="shared" si="1"/>
        <v>2.6749999999999998</v>
      </c>
      <c r="U22" s="83">
        <f t="shared" si="1"/>
        <v>5.3049999999999997</v>
      </c>
      <c r="V22" s="83">
        <f t="shared" si="1"/>
        <v>4.5440000000000005</v>
      </c>
      <c r="W22" s="83">
        <f t="shared" si="1"/>
        <v>22.912000000000003</v>
      </c>
      <c r="X22" s="83">
        <f t="shared" si="1"/>
        <v>29.527999999999999</v>
      </c>
      <c r="Y22" s="83">
        <f t="shared" si="1"/>
        <v>25.734999999999999</v>
      </c>
      <c r="Z22" s="84">
        <f t="shared" si="1"/>
        <v>0</v>
      </c>
      <c r="AA22" s="85">
        <f t="shared" si="1"/>
        <v>307.55700000000002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140.34</v>
      </c>
      <c r="C26" s="72">
        <v>138.923</v>
      </c>
      <c r="D26" s="72">
        <v>138.70500000000001</v>
      </c>
      <c r="E26" s="72">
        <v>133.92699999999999</v>
      </c>
      <c r="F26" s="72">
        <v>133.94399999999999</v>
      </c>
      <c r="G26" s="72">
        <v>139.244</v>
      </c>
      <c r="H26" s="72">
        <v>108.006</v>
      </c>
      <c r="I26" s="72">
        <v>115.029</v>
      </c>
      <c r="J26" s="72">
        <v>122.407</v>
      </c>
      <c r="K26" s="72">
        <v>27.459</v>
      </c>
      <c r="L26" s="72">
        <v>27.129000000000001</v>
      </c>
      <c r="M26" s="72">
        <v>26.338999999999999</v>
      </c>
      <c r="N26" s="72">
        <v>30.231999999999999</v>
      </c>
      <c r="O26" s="72">
        <v>29.677</v>
      </c>
      <c r="P26" s="72">
        <v>28.620999999999999</v>
      </c>
      <c r="Q26" s="72">
        <v>176.99700000000001</v>
      </c>
      <c r="R26" s="72">
        <v>175.53299999999999</v>
      </c>
      <c r="S26" s="72">
        <v>437.39</v>
      </c>
      <c r="T26" s="72">
        <v>172.67500000000001</v>
      </c>
      <c r="U26" s="72">
        <v>175.30500000000001</v>
      </c>
      <c r="V26" s="72">
        <v>174.54400000000001</v>
      </c>
      <c r="W26" s="72">
        <v>22.911999999999999</v>
      </c>
      <c r="X26" s="72">
        <v>29.527999999999999</v>
      </c>
      <c r="Y26" s="72">
        <v>25.734999999999999</v>
      </c>
      <c r="Z26" s="73"/>
      <c r="AA26" s="74">
        <f>SUM(B26:Z26)</f>
        <v>2730.6009999999992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140.34</v>
      </c>
      <c r="C28" s="57">
        <f t="shared" si="2"/>
        <v>138.923</v>
      </c>
      <c r="D28" s="57">
        <f t="shared" si="2"/>
        <v>138.70500000000001</v>
      </c>
      <c r="E28" s="57">
        <f t="shared" si="2"/>
        <v>133.92699999999999</v>
      </c>
      <c r="F28" s="57">
        <f t="shared" si="2"/>
        <v>133.94399999999999</v>
      </c>
      <c r="G28" s="57">
        <f t="shared" si="2"/>
        <v>139.244</v>
      </c>
      <c r="H28" s="57">
        <f t="shared" si="2"/>
        <v>108.006</v>
      </c>
      <c r="I28" s="57">
        <f t="shared" si="2"/>
        <v>115.029</v>
      </c>
      <c r="J28" s="57">
        <f t="shared" si="2"/>
        <v>122.407</v>
      </c>
      <c r="K28" s="57">
        <f t="shared" si="2"/>
        <v>27.459</v>
      </c>
      <c r="L28" s="57">
        <f t="shared" si="2"/>
        <v>27.129000000000001</v>
      </c>
      <c r="M28" s="57">
        <f t="shared" si="2"/>
        <v>26.338999999999999</v>
      </c>
      <c r="N28" s="57">
        <f t="shared" si="2"/>
        <v>30.231999999999999</v>
      </c>
      <c r="O28" s="57">
        <f t="shared" si="2"/>
        <v>29.677</v>
      </c>
      <c r="P28" s="57">
        <f t="shared" si="2"/>
        <v>28.620999999999999</v>
      </c>
      <c r="Q28" s="57">
        <f t="shared" si="2"/>
        <v>176.99700000000001</v>
      </c>
      <c r="R28" s="57">
        <f t="shared" si="2"/>
        <v>175.53299999999999</v>
      </c>
      <c r="S28" s="57">
        <f t="shared" si="2"/>
        <v>437.39</v>
      </c>
      <c r="T28" s="57">
        <f t="shared" si="2"/>
        <v>172.67500000000001</v>
      </c>
      <c r="U28" s="57">
        <f t="shared" si="2"/>
        <v>175.30500000000001</v>
      </c>
      <c r="V28" s="57">
        <f t="shared" si="2"/>
        <v>174.54400000000001</v>
      </c>
      <c r="W28" s="57">
        <f t="shared" si="2"/>
        <v>22.911999999999999</v>
      </c>
      <c r="X28" s="57">
        <f t="shared" si="2"/>
        <v>29.527999999999999</v>
      </c>
      <c r="Y28" s="57">
        <f t="shared" si="2"/>
        <v>25.734999999999999</v>
      </c>
      <c r="Z28" s="58">
        <f t="shared" si="2"/>
        <v>0</v>
      </c>
      <c r="AA28" s="59">
        <f t="shared" si="2"/>
        <v>2730.6009999999992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140.34</v>
      </c>
      <c r="C39" s="83">
        <f t="shared" ref="C39:Z39" si="6">SUM(C10:C13)+C22+C36</f>
        <v>138.923</v>
      </c>
      <c r="D39" s="83">
        <f t="shared" si="6"/>
        <v>138.70499999999998</v>
      </c>
      <c r="E39" s="83">
        <f t="shared" si="6"/>
        <v>133.92699999999999</v>
      </c>
      <c r="F39" s="83">
        <f t="shared" si="6"/>
        <v>133.94399999999999</v>
      </c>
      <c r="G39" s="83">
        <f t="shared" si="6"/>
        <v>139.244</v>
      </c>
      <c r="H39" s="83">
        <f t="shared" si="6"/>
        <v>108.006</v>
      </c>
      <c r="I39" s="83">
        <f t="shared" si="6"/>
        <v>115.029</v>
      </c>
      <c r="J39" s="83">
        <f t="shared" si="6"/>
        <v>122.40700000000001</v>
      </c>
      <c r="K39" s="83">
        <f t="shared" si="6"/>
        <v>27.459000000000003</v>
      </c>
      <c r="L39" s="83">
        <f t="shared" si="6"/>
        <v>27.128999999999998</v>
      </c>
      <c r="M39" s="83">
        <f t="shared" si="6"/>
        <v>26.338999999999999</v>
      </c>
      <c r="N39" s="83">
        <f t="shared" si="6"/>
        <v>30.231999999999999</v>
      </c>
      <c r="O39" s="83">
        <f t="shared" si="6"/>
        <v>29.677000000000003</v>
      </c>
      <c r="P39" s="83">
        <f t="shared" si="6"/>
        <v>28.621000000000002</v>
      </c>
      <c r="Q39" s="83">
        <f t="shared" si="6"/>
        <v>176.99700000000001</v>
      </c>
      <c r="R39" s="83">
        <f t="shared" si="6"/>
        <v>175.53299999999999</v>
      </c>
      <c r="S39" s="83">
        <f t="shared" si="6"/>
        <v>437.39</v>
      </c>
      <c r="T39" s="83">
        <f t="shared" si="6"/>
        <v>172.67500000000001</v>
      </c>
      <c r="U39" s="83">
        <f t="shared" si="6"/>
        <v>175.30500000000001</v>
      </c>
      <c r="V39" s="83">
        <f t="shared" si="6"/>
        <v>174.54400000000001</v>
      </c>
      <c r="W39" s="83">
        <f t="shared" si="6"/>
        <v>22.912000000000003</v>
      </c>
      <c r="X39" s="83">
        <f t="shared" si="6"/>
        <v>29.527999999999999</v>
      </c>
      <c r="Y39" s="83">
        <f t="shared" si="6"/>
        <v>25.734999999999999</v>
      </c>
      <c r="Z39" s="84">
        <f t="shared" si="6"/>
        <v>0</v>
      </c>
      <c r="AA39" s="96">
        <f>SUM(B39:Z39)</f>
        <v>2730.6009999999992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2020-11-18T13:49:20Z</dcterms:created>
  <dcterms:modified xsi:type="dcterms:W3CDTF">2020-11-18T13:49:21Z</dcterms:modified>
</cp:coreProperties>
</file>