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Market_Tool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<sst xmlns="http://schemas.openxmlformats.org/spreadsheetml/2006/main" count="74" uniqueCount="41">
  <si>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16/11/2020 15:50:27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</si>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</sst>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58.6</c:v>
                </c:pt>
                <c:pt idx="14">
                  <c:v>15.718</c:v>
                </c:pt>
                <c:pt idx="15">
                  <c:v>44.05</c:v>
                </c:pt>
                <c:pt idx="16">
                  <c:v>279.77199999999999</c:v>
                </c:pt>
                <c:pt idx="17">
                  <c:v>175.79000000000002</c:v>
                </c:pt>
                <c:pt idx="18">
                  <c:v>262.16800000000001</c:v>
                </c:pt>
                <c:pt idx="19">
                  <c:v>189.30099999999999</c:v>
                </c:pt>
                <c:pt idx="20">
                  <c:v>278.012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9.1270000000000007</c:v>
                </c:pt>
                <c:pt idx="5">
                  <c:v>2.7759999999999998</c:v>
                </c:pt>
                <c:pt idx="6">
                  <c:v>4.8899999999999997</c:v>
                </c:pt>
                <c:pt idx="7">
                  <c:v>9.0060000000000002</c:v>
                </c:pt>
                <c:pt idx="8">
                  <c:v>7.7679999999999998</c:v>
                </c:pt>
                <c:pt idx="9">
                  <c:v>9.9459999999999997</c:v>
                </c:pt>
                <c:pt idx="10">
                  <c:v>8.9250000000000007</c:v>
                </c:pt>
                <c:pt idx="12">
                  <c:v>18.491</c:v>
                </c:pt>
                <c:pt idx="13">
                  <c:v>21.158999999999999</c:v>
                </c:pt>
                <c:pt idx="14">
                  <c:v>4.2350000000000003</c:v>
                </c:pt>
                <c:pt idx="16">
                  <c:v>1.0860000000000001</c:v>
                </c:pt>
                <c:pt idx="17">
                  <c:v>74.061000000000007</c:v>
                </c:pt>
                <c:pt idx="18">
                  <c:v>30.89</c:v>
                </c:pt>
                <c:pt idx="19">
                  <c:v>4.0440000000000005</c:v>
                </c:pt>
                <c:pt idx="20">
                  <c:v>8.11</c:v>
                </c:pt>
                <c:pt idx="21">
                  <c:v>7.0170000000000003</c:v>
                </c:pt>
                <c:pt idx="22">
                  <c:v>4.8209999999999997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1.58</c:v>
                </c:pt>
                <c:pt idx="1">
                  <c:v>3.22</c:v>
                </c:pt>
                <c:pt idx="2">
                  <c:v>3.36</c:v>
                </c:pt>
                <c:pt idx="3">
                  <c:v>3.3610000000000002</c:v>
                </c:pt>
                <c:pt idx="4">
                  <c:v>2.1280000000000001</c:v>
                </c:pt>
                <c:pt idx="5">
                  <c:v>0.10299999999999999</c:v>
                </c:pt>
                <c:pt idx="11">
                  <c:v>3.99</c:v>
                </c:pt>
                <c:pt idx="12">
                  <c:v>0.84399999999999997</c:v>
                </c:pt>
                <c:pt idx="17">
                  <c:v>19.492000000000004</c:v>
                </c:pt>
                <c:pt idx="18">
                  <c:v>13.558</c:v>
                </c:pt>
                <c:pt idx="23">
                  <c:v>2.8769999999999998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0299232"/>
        <c:axId val="3961147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10.707000000000001</c:v>
                </c:pt>
                <c:pt idx="1">
                  <c:v>3.22</c:v>
                </c:pt>
                <c:pt idx="2">
                  <c:v>3.36</c:v>
                </c:pt>
                <c:pt idx="3">
                  <c:v>3.3610000000000002</c:v>
                </c:pt>
                <c:pt idx="4">
                  <c:v>2.1280000000000001</c:v>
                </c:pt>
                <c:pt idx="5">
                  <c:v>2.9969999999999999</c:v>
                </c:pt>
                <c:pt idx="6">
                  <c:v>8.44</c:v>
                </c:pt>
                <c:pt idx="7">
                  <c:v>67.605999999999995</c:v>
                </c:pt>
                <c:pt idx="8">
                  <c:v>7.7679999999999998</c:v>
                </c:pt>
                <c:pt idx="9">
                  <c:v>9.9459999999999997</c:v>
                </c:pt>
                <c:pt idx="10">
                  <c:v>8.9250000000000007</c:v>
                </c:pt>
                <c:pt idx="11">
                  <c:v>3.99</c:v>
                </c:pt>
                <c:pt idx="12">
                  <c:v>22.302</c:v>
                </c:pt>
                <c:pt idx="13">
                  <c:v>24.113</c:v>
                </c:pt>
                <c:pt idx="14">
                  <c:v>25.29</c:v>
                </c:pt>
                <c:pt idx="15">
                  <c:v>49.476999999999997</c:v>
                </c:pt>
                <c:pt idx="16">
                  <c:v>287.53500000000003</c:v>
                </c:pt>
                <c:pt idx="17">
                  <c:v>270.197</c:v>
                </c:pt>
                <c:pt idx="18">
                  <c:v>311.03500000000003</c:v>
                </c:pt>
                <c:pt idx="19">
                  <c:v>196.30500000000001</c:v>
                </c:pt>
                <c:pt idx="20">
                  <c:v>286.12200000000001</c:v>
                </c:pt>
                <c:pt idx="21">
                  <c:v>7.0170000000000003</c:v>
                </c:pt>
                <c:pt idx="22">
                  <c:v>5.42</c:v>
                </c:pt>
                <c:pt idx="23">
                  <c:v>4.0510000000000002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299232"/>
        <c:axId val="3961147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41.27</c:v>
                </c:pt>
                <c:pt idx="1">
                  <c:v>36.5</c:v>
                </c:pt>
                <c:pt idx="2">
                  <c:v>33</c:v>
                </c:pt>
                <c:pt idx="3">
                  <c:v>34.29</c:v>
                </c:pt>
                <c:pt idx="4">
                  <c:v>34.130000000000003</c:v>
                </c:pt>
                <c:pt idx="5">
                  <c:v>41.26</c:v>
                </c:pt>
                <c:pt idx="6">
                  <c:v>46.97</c:v>
                </c:pt>
                <c:pt idx="7">
                  <c:v>62.05</c:v>
                </c:pt>
                <c:pt idx="8">
                  <c:v>69.02</c:v>
                </c:pt>
                <c:pt idx="9">
                  <c:v>69.87</c:v>
                </c:pt>
                <c:pt idx="10">
                  <c:v>67.739999999999995</c:v>
                </c:pt>
                <c:pt idx="11">
                  <c:v>70</c:v>
                </c:pt>
                <c:pt idx="12">
                  <c:v>69.08</c:v>
                </c:pt>
                <c:pt idx="13">
                  <c:v>67.260000000000005</c:v>
                </c:pt>
                <c:pt idx="14">
                  <c:v>68.040000000000006</c:v>
                </c:pt>
                <c:pt idx="15">
                  <c:v>70</c:v>
                </c:pt>
                <c:pt idx="16">
                  <c:v>71.58</c:v>
                </c:pt>
                <c:pt idx="17">
                  <c:v>150</c:v>
                </c:pt>
                <c:pt idx="18">
                  <c:v>92.41</c:v>
                </c:pt>
                <c:pt idx="19">
                  <c:v>70.62</c:v>
                </c:pt>
                <c:pt idx="20">
                  <c:v>64.89</c:v>
                </c:pt>
                <c:pt idx="21">
                  <c:v>58.15</c:v>
                </c:pt>
                <c:pt idx="22">
                  <c:v>41.62</c:v>
                </c:pt>
                <c:pt idx="23">
                  <c:v>34.76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115496"/>
        <c:axId val="396115104"/>
      </c:lineChart>
      <c:catAx>
        <c:axId val="390299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114712"/>
        <c:crosses val="autoZero"/>
        <c:auto val="1"/>
        <c:lblAlgn val="ctr"/>
        <c:lblOffset val="100"/>
        <c:noMultiLvlLbl val="0"/>
      </c:catAx>
      <c:valAx>
        <c:axId val="396114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299232"/>
        <c:crosses val="autoZero"/>
        <c:crossBetween val="between"/>
      </c:valAx>
      <c:valAx>
        <c:axId val="396115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115496"/>
        <c:crosses val="max"/>
        <c:crossBetween val="between"/>
      </c:valAx>
      <c:catAx>
        <c:axId val="396115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6115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c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44152</v>
          </cell>
        </row>
        <row r="5">
          <cell r="C5" t="str">
            <v>LIDA1</v>
          </cell>
        </row>
        <row r="20">
          <cell r="C20">
            <v>1303.4109999999998</v>
          </cell>
        </row>
        <row r="21">
          <cell r="C21">
            <v>226.35200000000003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54.513000000000005</v>
          </cell>
        </row>
        <row r="25">
          <cell r="C25">
            <v>0</v>
          </cell>
        </row>
        <row r="26">
          <cell r="C26">
            <v>2.3239999999999998</v>
          </cell>
        </row>
        <row r="27">
          <cell r="C27">
            <v>34.711999999999996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4.13</v>
          </cell>
        </row>
        <row r="33">
          <cell r="C33">
            <v>61.506999999999991</v>
          </cell>
        </row>
        <row r="34">
          <cell r="C34">
            <v>43.05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1446.3059999999998</v>
          </cell>
        </row>
        <row r="40">
          <cell r="C40">
            <v>0</v>
          </cell>
        </row>
        <row r="41">
          <cell r="C41">
            <v>66.319000000000003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B7">
            <v>41.27</v>
          </cell>
          <cell r="C7">
            <v>36.5</v>
          </cell>
          <cell r="D7">
            <v>33</v>
          </cell>
          <cell r="E7">
            <v>34.29</v>
          </cell>
          <cell r="F7">
            <v>34.130000000000003</v>
          </cell>
          <cell r="G7">
            <v>41.26</v>
          </cell>
          <cell r="H7">
            <v>46.97</v>
          </cell>
          <cell r="I7">
            <v>62.05</v>
          </cell>
          <cell r="J7">
            <v>69.02</v>
          </cell>
          <cell r="K7">
            <v>69.87</v>
          </cell>
          <cell r="L7">
            <v>67.739999999999995</v>
          </cell>
          <cell r="M7">
            <v>70</v>
          </cell>
          <cell r="N7">
            <v>69.08</v>
          </cell>
          <cell r="O7">
            <v>67.260000000000005</v>
          </cell>
          <cell r="P7">
            <v>68.040000000000006</v>
          </cell>
          <cell r="Q7">
            <v>70</v>
          </cell>
          <cell r="R7">
            <v>71.58</v>
          </cell>
          <cell r="S7">
            <v>150</v>
          </cell>
          <cell r="T7">
            <v>92.41</v>
          </cell>
          <cell r="U7">
            <v>70.62</v>
          </cell>
          <cell r="V7">
            <v>64.89</v>
          </cell>
          <cell r="W7">
            <v>58.15</v>
          </cell>
          <cell r="X7">
            <v>41.62</v>
          </cell>
          <cell r="Y7">
            <v>34.76</v>
          </cell>
        </row>
        <row r="12">
          <cell r="I12">
            <v>58.6</v>
          </cell>
          <cell r="P12">
            <v>15.718</v>
          </cell>
          <cell r="Q12">
            <v>44.05</v>
          </cell>
          <cell r="R12">
            <v>90</v>
          </cell>
          <cell r="S12">
            <v>90</v>
          </cell>
          <cell r="T12">
            <v>90</v>
          </cell>
          <cell r="U12">
            <v>90</v>
          </cell>
          <cell r="V12">
            <v>90</v>
          </cell>
        </row>
        <row r="13">
          <cell r="R13">
            <v>92</v>
          </cell>
          <cell r="T13">
            <v>73.168000000000006</v>
          </cell>
          <cell r="U13">
            <v>92</v>
          </cell>
          <cell r="V13">
            <v>92</v>
          </cell>
        </row>
        <row r="17">
          <cell r="R17">
            <v>97.772000000000006</v>
          </cell>
          <cell r="S17">
            <v>85.79</v>
          </cell>
          <cell r="T17">
            <v>99</v>
          </cell>
          <cell r="U17">
            <v>7.3010000000000002</v>
          </cell>
          <cell r="V17">
            <v>96.012</v>
          </cell>
        </row>
        <row r="35">
          <cell r="S35">
            <v>15</v>
          </cell>
        </row>
        <row r="37">
          <cell r="I37">
            <v>4.202</v>
          </cell>
          <cell r="J37">
            <v>3.8839999999999999</v>
          </cell>
          <cell r="K37">
            <v>3.9729999999999999</v>
          </cell>
          <cell r="L37">
            <v>3.4630000000000001</v>
          </cell>
          <cell r="N37">
            <v>9.2370000000000001</v>
          </cell>
          <cell r="O37">
            <v>10.58</v>
          </cell>
          <cell r="R37">
            <v>1.0860000000000001</v>
          </cell>
          <cell r="S37">
            <v>25.312000000000001</v>
          </cell>
          <cell r="T37">
            <v>18.98</v>
          </cell>
          <cell r="U37">
            <v>2</v>
          </cell>
          <cell r="V37">
            <v>4</v>
          </cell>
          <cell r="W37">
            <v>2.407</v>
          </cell>
        </row>
        <row r="38">
          <cell r="B38">
            <v>9.1270000000000007</v>
          </cell>
          <cell r="G38">
            <v>2.7759999999999998</v>
          </cell>
          <cell r="H38">
            <v>4.8899999999999997</v>
          </cell>
          <cell r="I38">
            <v>4.8040000000000003</v>
          </cell>
          <cell r="J38">
            <v>3.8839999999999999</v>
          </cell>
          <cell r="K38">
            <v>5.9729999999999999</v>
          </cell>
          <cell r="L38">
            <v>5.4619999999999997</v>
          </cell>
          <cell r="N38">
            <v>9.2539999999999996</v>
          </cell>
          <cell r="O38">
            <v>10.579000000000001</v>
          </cell>
          <cell r="P38">
            <v>4.2350000000000003</v>
          </cell>
          <cell r="S38">
            <v>33.749000000000002</v>
          </cell>
          <cell r="T38">
            <v>11.91</v>
          </cell>
          <cell r="U38">
            <v>2.044</v>
          </cell>
          <cell r="V38">
            <v>4.1100000000000003</v>
          </cell>
          <cell r="W38">
            <v>4.6100000000000003</v>
          </cell>
          <cell r="X38">
            <v>4.8209999999999997</v>
          </cell>
        </row>
        <row r="59">
          <cell r="B59">
            <v>1.58</v>
          </cell>
          <cell r="C59">
            <v>3.22</v>
          </cell>
          <cell r="D59">
            <v>3.36</v>
          </cell>
          <cell r="E59">
            <v>3.3610000000000002</v>
          </cell>
          <cell r="F59">
            <v>2.1280000000000001</v>
          </cell>
          <cell r="G59">
            <v>0.10299999999999999</v>
          </cell>
          <cell r="M59">
            <v>3.99</v>
          </cell>
          <cell r="N59">
            <v>0.84399999999999997</v>
          </cell>
          <cell r="S59">
            <v>19.492000000000004</v>
          </cell>
          <cell r="T59">
            <v>13.558</v>
          </cell>
          <cell r="Y59">
            <v>2.8769999999999998</v>
          </cell>
        </row>
        <row r="65">
          <cell r="G65">
            <v>0.11799999999999999</v>
          </cell>
          <cell r="S65">
            <v>0.85399999999999998</v>
          </cell>
          <cell r="T65">
            <v>1.3519999999999999</v>
          </cell>
        </row>
        <row r="66">
          <cell r="H66">
            <v>3.55</v>
          </cell>
          <cell r="N66">
            <v>2.9669999999999996</v>
          </cell>
          <cell r="O66">
            <v>2.9539999999999997</v>
          </cell>
          <cell r="P66">
            <v>5.3369999999999997</v>
          </cell>
          <cell r="Q66">
            <v>5.4269999999999996</v>
          </cell>
          <cell r="R66">
            <v>6.6770000000000005</v>
          </cell>
          <cell r="T66">
            <v>3.0670000000000006</v>
          </cell>
          <cell r="U66">
            <v>2.96</v>
          </cell>
          <cell r="X66">
            <v>0.59899999999999998</v>
          </cell>
          <cell r="Y66">
            <v>1.1739999999999999</v>
          </cell>
        </row>
      </sheetData>
      <sheetData sheetId="13">
        <row r="29">
          <cell r="I29">
            <v>58.6</v>
          </cell>
          <cell r="P29">
            <v>15.718</v>
          </cell>
          <cell r="Q29">
            <v>44.05</v>
          </cell>
          <cell r="R29">
            <v>279.77199999999999</v>
          </cell>
          <cell r="S29">
            <v>269.85300000000001</v>
          </cell>
          <cell r="T29">
            <v>311</v>
          </cell>
          <cell r="U29">
            <v>189.30099999999999</v>
          </cell>
          <cell r="V29">
            <v>278.012</v>
          </cell>
        </row>
        <row r="59">
          <cell r="H59">
            <v>4.577</v>
          </cell>
          <cell r="I59">
            <v>5.14</v>
          </cell>
          <cell r="J59">
            <v>4.2030000000000003</v>
          </cell>
          <cell r="K59">
            <v>6.4849999999999994</v>
          </cell>
          <cell r="L59">
            <v>5.1989999999999998</v>
          </cell>
          <cell r="N59">
            <v>0.46200000000000002</v>
          </cell>
          <cell r="O59">
            <v>3.3090000000000002</v>
          </cell>
          <cell r="P59">
            <v>5.9990000000000006</v>
          </cell>
          <cell r="Q59">
            <v>3.9069999999999996</v>
          </cell>
          <cell r="R59">
            <v>5.9660000000000002</v>
          </cell>
          <cell r="U59">
            <v>5.3339999999999996</v>
          </cell>
          <cell r="V59">
            <v>5.7330000000000005</v>
          </cell>
          <cell r="W59">
            <v>5.548</v>
          </cell>
          <cell r="X59">
            <v>3.9990000000000001</v>
          </cell>
          <cell r="Y59">
            <v>0.45799999999999996</v>
          </cell>
        </row>
        <row r="64">
          <cell r="N64">
            <v>2.0649999999999999</v>
          </cell>
          <cell r="O64">
            <v>2.0649999999999999</v>
          </cell>
        </row>
        <row r="65">
          <cell r="B65">
            <v>6.2069999999999999</v>
          </cell>
          <cell r="D65">
            <v>0.4</v>
          </cell>
          <cell r="E65">
            <v>0.41299999999999998</v>
          </cell>
          <cell r="F65">
            <v>2.0990000000000002</v>
          </cell>
          <cell r="H65">
            <v>3.8390000000000004</v>
          </cell>
          <cell r="I65">
            <v>3.8339999999999996</v>
          </cell>
          <cell r="J65">
            <v>2.0389999999999997</v>
          </cell>
          <cell r="K65">
            <v>1.175</v>
          </cell>
          <cell r="L65">
            <v>2.1800000000000002</v>
          </cell>
          <cell r="M65">
            <v>1.673</v>
          </cell>
          <cell r="N65">
            <v>10.927</v>
          </cell>
          <cell r="O65">
            <v>10.305999999999999</v>
          </cell>
          <cell r="P65">
            <v>3.5529999999999999</v>
          </cell>
          <cell r="Q65">
            <v>1.4990000000000001</v>
          </cell>
          <cell r="R65">
            <v>1.7749999999999999</v>
          </cell>
          <cell r="U65">
            <v>1.6379999999999999</v>
          </cell>
          <cell r="V65">
            <v>1.5589999999999999</v>
          </cell>
          <cell r="W65">
            <v>1.4350000000000001</v>
          </cell>
          <cell r="X65">
            <v>1.391</v>
          </cell>
          <cell r="Y65">
            <v>3.5649999999999999</v>
          </cell>
        </row>
        <row r="66">
          <cell r="B66">
            <v>4.5</v>
          </cell>
          <cell r="C66">
            <v>3.22</v>
          </cell>
          <cell r="D66">
            <v>2.9600000000000004</v>
          </cell>
          <cell r="E66">
            <v>2.948</v>
          </cell>
          <cell r="F66">
            <v>2.9000000000000001E-2</v>
          </cell>
          <cell r="G66">
            <v>2.9970000000000008</v>
          </cell>
          <cell r="H66">
            <v>2.4E-2</v>
          </cell>
          <cell r="I66">
            <v>3.2000000000000001E-2</v>
          </cell>
          <cell r="J66">
            <v>1.5259999999999998</v>
          </cell>
          <cell r="K66">
            <v>2.286</v>
          </cell>
          <cell r="L66">
            <v>1.546</v>
          </cell>
          <cell r="M66">
            <v>2.3170000000000002</v>
          </cell>
          <cell r="N66">
            <v>8.8480000000000008</v>
          </cell>
          <cell r="O66">
            <v>8.4329999999999998</v>
          </cell>
          <cell r="P66">
            <v>0.02</v>
          </cell>
          <cell r="Q66">
            <v>2.1000000000000001E-2</v>
          </cell>
          <cell r="R66">
            <v>2.1999999999999999E-2</v>
          </cell>
          <cell r="S66">
            <v>0.34399999999999997</v>
          </cell>
          <cell r="T66">
            <v>3.5000000000000003E-2</v>
          </cell>
          <cell r="U66">
            <v>3.2000000000000001E-2</v>
          </cell>
          <cell r="V66">
            <v>0.81800000000000006</v>
          </cell>
          <cell r="W66">
            <v>3.4000000000000002E-2</v>
          </cell>
          <cell r="X66">
            <v>0.03</v>
          </cell>
          <cell r="Y66">
            <v>2.8000000000000001E-2</v>
          </cell>
        </row>
      </sheetData>
      <sheetData sheetId="14">
        <row r="7">
          <cell r="B7">
            <v>41.27</v>
          </cell>
          <cell r="C7">
            <v>36.5</v>
          </cell>
          <cell r="D7">
            <v>33</v>
          </cell>
          <cell r="E7">
            <v>34.29</v>
          </cell>
          <cell r="F7">
            <v>34.130000000000003</v>
          </cell>
          <cell r="G7">
            <v>41.26</v>
          </cell>
          <cell r="H7">
            <v>46.97</v>
          </cell>
          <cell r="I7">
            <v>62.05</v>
          </cell>
          <cell r="J7">
            <v>69.02</v>
          </cell>
          <cell r="K7">
            <v>69.87</v>
          </cell>
          <cell r="L7">
            <v>67.739999999999995</v>
          </cell>
          <cell r="M7">
            <v>70</v>
          </cell>
          <cell r="N7">
            <v>69.08</v>
          </cell>
          <cell r="O7">
            <v>67.260000000000005</v>
          </cell>
          <cell r="P7">
            <v>68.040000000000006</v>
          </cell>
          <cell r="Q7">
            <v>70</v>
          </cell>
          <cell r="R7">
            <v>71.58</v>
          </cell>
          <cell r="S7">
            <v>150</v>
          </cell>
          <cell r="T7">
            <v>92.41</v>
          </cell>
          <cell r="U7">
            <v>70.62</v>
          </cell>
          <cell r="V7">
            <v>64.89</v>
          </cell>
          <cell r="W7">
            <v>58.15</v>
          </cell>
          <cell r="X7">
            <v>41.62</v>
          </cell>
          <cell r="Y7">
            <v>34.76</v>
          </cell>
        </row>
      </sheetData>
      <sheetData sheetId="15"/>
      <sheetData sheetId="16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VOLTERRA</v>
          </cell>
        </row>
        <row r="33">
          <cell r="A33" t="str">
            <v>WATT_AND_VOLT</v>
          </cell>
        </row>
      </sheetData>
      <sheetData sheetId="17"/>
      <sheetData sheetId="18"/>
      <sheetData sheetId="19"/>
      <sheetData sheetId="20"/>
      <sheetData sheetId="24"/>
      <sheetData sheetId="25"/>
      <sheetData sheetId="26"/>
      <sheetData sheetId="27"/>
      <sheetData sheetId="28"/>
      <sheetData sheetId="29"/>
      <sheetData sheetId="30">
        <row r="4">
          <cell r="B4">
            <v>44152</v>
          </cell>
        </row>
      </sheetData>
      <sheetData sheetId="31"/>
      <sheetData sheetId="32"/>
      <sheetData sheetId="33"/>
      <sheetData sheetId="34"/>
      <sheetData sheetId="35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6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7">
        <row r="2">
          <cell r="C2">
            <v>44153</v>
          </cell>
        </row>
      </sheetData>
      <sheetData sheetId="38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39">
        <row r="2">
          <cell r="C2">
            <v>44153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1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1</v>
          </cell>
          <cell r="E20" t="b">
            <v>0</v>
          </cell>
        </row>
        <row r="21">
          <cell r="B21" t="str">
            <v>FORENA_BZ01_NDR_SA_C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1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8"/>
      <sheetData sheetId="49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0"/>
      <sheetData sheetId="51"/>
      <sheetData sheetId="52"/>
      <sheetData sheetId="53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4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5"/>
      <sheetData sheetId="56"/>
      <sheetData sheetId="57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31" sqref="B31:Z3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10.707000000000001</v>
      </c>
      <c r="C4" s="18">
        <v>3.22</v>
      </c>
      <c r="D4" s="18">
        <v>3.36</v>
      </c>
      <c r="E4" s="18">
        <v>3.3610000000000002</v>
      </c>
      <c r="F4" s="18">
        <v>2.1280000000000001</v>
      </c>
      <c r="G4" s="18">
        <v>2.9969999999999999</v>
      </c>
      <c r="H4" s="18">
        <v>8.44</v>
      </c>
      <c r="I4" s="18">
        <v>67.605999999999995</v>
      </c>
      <c r="J4" s="18">
        <v>7.7679999999999998</v>
      </c>
      <c r="K4" s="18">
        <v>9.9459999999999997</v>
      </c>
      <c r="L4" s="18">
        <v>8.9250000000000007</v>
      </c>
      <c r="M4" s="18">
        <v>3.99</v>
      </c>
      <c r="N4" s="18">
        <v>22.302</v>
      </c>
      <c r="O4" s="18">
        <v>24.113</v>
      </c>
      <c r="P4" s="18">
        <v>25.29</v>
      </c>
      <c r="Q4" s="18">
        <v>49.476999999999997</v>
      </c>
      <c r="R4" s="18">
        <v>287.53500000000003</v>
      </c>
      <c r="S4" s="18">
        <v>270.197</v>
      </c>
      <c r="T4" s="18">
        <v>311.03500000000003</v>
      </c>
      <c r="U4" s="18">
        <v>196.30500000000001</v>
      </c>
      <c r="V4" s="18">
        <v>286.12200000000001</v>
      </c>
      <c r="W4" s="18">
        <v>7.0170000000000003</v>
      </c>
      <c r="X4" s="18">
        <v>5.42</v>
      </c>
      <c r="Y4" s="18">
        <v>4.0510000000000002</v>
      </c>
      <c r="Z4" s="19"/>
      <c r="AA4" s="20">
        <f>SUM(B4:Z4)</f>
        <v>1621.3120000000001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41.27</v>
      </c>
      <c r="C7" s="28">
        <v>36.5</v>
      </c>
      <c r="D7" s="28">
        <v>33</v>
      </c>
      <c r="E7" s="28">
        <v>34.29</v>
      </c>
      <c r="F7" s="28">
        <v>34.130000000000003</v>
      </c>
      <c r="G7" s="28">
        <v>41.26</v>
      </c>
      <c r="H7" s="28">
        <v>46.97</v>
      </c>
      <c r="I7" s="28">
        <v>62.05</v>
      </c>
      <c r="J7" s="28">
        <v>69.02</v>
      </c>
      <c r="K7" s="28">
        <v>69.87</v>
      </c>
      <c r="L7" s="28">
        <v>67.739999999999995</v>
      </c>
      <c r="M7" s="28">
        <v>70</v>
      </c>
      <c r="N7" s="28">
        <v>69.08</v>
      </c>
      <c r="O7" s="28">
        <v>67.260000000000005</v>
      </c>
      <c r="P7" s="28">
        <v>68.040000000000006</v>
      </c>
      <c r="Q7" s="28">
        <v>70</v>
      </c>
      <c r="R7" s="28">
        <v>71.58</v>
      </c>
      <c r="S7" s="28">
        <v>150</v>
      </c>
      <c r="T7" s="28">
        <v>92.41</v>
      </c>
      <c r="U7" s="28">
        <v>70.62</v>
      </c>
      <c r="V7" s="28">
        <v>64.89</v>
      </c>
      <c r="W7" s="28">
        <v>58.15</v>
      </c>
      <c r="X7" s="28">
        <v>41.62</v>
      </c>
      <c r="Y7" s="28">
        <v>34.76</v>
      </c>
      <c r="Z7" s="29"/>
      <c r="AA7" s="30">
        <f>IF(SUM(GR_MAINLAND_MCP_SUM_SELL)&lt;&gt;0,AVERAGEIF(GR_MAINLAND_MCP_SUM_SELL,"&lt;&gt;"""),"")</f>
        <v>61.021250000000009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58.6</v>
      </c>
      <c r="J10" s="42"/>
      <c r="K10" s="42"/>
      <c r="L10" s="42"/>
      <c r="M10" s="42"/>
      <c r="N10" s="42"/>
      <c r="O10" s="42"/>
      <c r="P10" s="42">
        <v>15.718</v>
      </c>
      <c r="Q10" s="42">
        <v>44.05</v>
      </c>
      <c r="R10" s="42">
        <v>279.77199999999999</v>
      </c>
      <c r="S10" s="42">
        <v>175.79000000000002</v>
      </c>
      <c r="T10" s="42">
        <v>262.16800000000001</v>
      </c>
      <c r="U10" s="42">
        <v>189.30099999999999</v>
      </c>
      <c r="V10" s="42">
        <v>278.012</v>
      </c>
      <c r="W10" s="42"/>
      <c r="X10" s="42"/>
      <c r="Y10" s="42"/>
      <c r="Z10" s="43"/>
      <c r="AA10" s="44">
        <f>SUM(B10:Z10)</f>
        <v>1303.4110000000001</v>
      </c>
    </row>
    <row r="11" spans="1:27" ht="24.95" customHeight="1" x14ac:dyDescent="0.2">
      <c r="A11" s="45" t="s">
        <v>7</v>
      </c>
      <c r="B11" s="46">
        <v>9.1270000000000007</v>
      </c>
      <c r="C11" s="47"/>
      <c r="D11" s="47"/>
      <c r="E11" s="47"/>
      <c r="F11" s="47"/>
      <c r="G11" s="47">
        <v>2.7759999999999998</v>
      </c>
      <c r="H11" s="47">
        <v>4.8899999999999997</v>
      </c>
      <c r="I11" s="47">
        <v>9.0060000000000002</v>
      </c>
      <c r="J11" s="47">
        <v>7.7679999999999998</v>
      </c>
      <c r="K11" s="47">
        <v>9.9459999999999997</v>
      </c>
      <c r="L11" s="47">
        <v>8.9250000000000007</v>
      </c>
      <c r="M11" s="47"/>
      <c r="N11" s="47">
        <v>18.491</v>
      </c>
      <c r="O11" s="47">
        <v>21.158999999999999</v>
      </c>
      <c r="P11" s="47">
        <v>4.2350000000000003</v>
      </c>
      <c r="Q11" s="47"/>
      <c r="R11" s="47">
        <v>1.0860000000000001</v>
      </c>
      <c r="S11" s="47">
        <v>74.061000000000007</v>
      </c>
      <c r="T11" s="47">
        <v>30.89</v>
      </c>
      <c r="U11" s="47">
        <v>4.0440000000000005</v>
      </c>
      <c r="V11" s="47">
        <v>8.11</v>
      </c>
      <c r="W11" s="47">
        <v>7.0170000000000003</v>
      </c>
      <c r="X11" s="47">
        <v>4.8209999999999997</v>
      </c>
      <c r="Y11" s="47"/>
      <c r="Z11" s="48"/>
      <c r="AA11" s="49">
        <f>SUM(B11:Z11)</f>
        <v>226.352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1.58</v>
      </c>
      <c r="C13" s="52">
        <v>3.22</v>
      </c>
      <c r="D13" s="52">
        <v>3.36</v>
      </c>
      <c r="E13" s="52">
        <v>3.3610000000000002</v>
      </c>
      <c r="F13" s="52">
        <v>2.1280000000000001</v>
      </c>
      <c r="G13" s="52">
        <v>0.10299999999999999</v>
      </c>
      <c r="H13" s="52"/>
      <c r="I13" s="52"/>
      <c r="J13" s="52"/>
      <c r="K13" s="52"/>
      <c r="L13" s="52"/>
      <c r="M13" s="52">
        <v>3.99</v>
      </c>
      <c r="N13" s="52">
        <v>0.84399999999999997</v>
      </c>
      <c r="O13" s="52"/>
      <c r="P13" s="52"/>
      <c r="Q13" s="52"/>
      <c r="R13" s="52"/>
      <c r="S13" s="52">
        <v>19.492000000000004</v>
      </c>
      <c r="T13" s="52">
        <v>13.558</v>
      </c>
      <c r="U13" s="52"/>
      <c r="V13" s="52"/>
      <c r="W13" s="52"/>
      <c r="X13" s="52"/>
      <c r="Y13" s="52">
        <v>2.8769999999999998</v>
      </c>
      <c r="Z13" s="53"/>
      <c r="AA13" s="54">
        <f>SUM(B13:Z13)</f>
        <v>54.513000000000005</v>
      </c>
    </row>
    <row r="14" spans="1:27" ht="30" customHeight="1" thickBot="1" x14ac:dyDescent="0.25">
      <c r="A14" s="55" t="s">
        <v>10</v>
      </c>
      <c r="B14" s="56">
        <f>IF(LEN(B$2)&gt;0,SUM(B10:B13),"")</f>
        <v>10.707000000000001</v>
      </c>
      <c r="C14" s="57">
        <f t="shared" ref="C14:Z14" si="0">IF(LEN(C$2)&gt;0,SUM(C10:C13),"")</f>
        <v>3.22</v>
      </c>
      <c r="D14" s="57">
        <f t="shared" si="0"/>
        <v>3.36</v>
      </c>
      <c r="E14" s="57">
        <f t="shared" si="0"/>
        <v>3.3610000000000002</v>
      </c>
      <c r="F14" s="57">
        <f t="shared" si="0"/>
        <v>2.1280000000000001</v>
      </c>
      <c r="G14" s="57">
        <f t="shared" si="0"/>
        <v>2.879</v>
      </c>
      <c r="H14" s="57">
        <f t="shared" si="0"/>
        <v>4.8899999999999997</v>
      </c>
      <c r="I14" s="57">
        <f t="shared" si="0"/>
        <v>67.605999999999995</v>
      </c>
      <c r="J14" s="57">
        <f t="shared" si="0"/>
        <v>7.7679999999999998</v>
      </c>
      <c r="K14" s="57">
        <f t="shared" si="0"/>
        <v>9.9459999999999997</v>
      </c>
      <c r="L14" s="57">
        <f t="shared" si="0"/>
        <v>8.9250000000000007</v>
      </c>
      <c r="M14" s="57">
        <f t="shared" si="0"/>
        <v>3.99</v>
      </c>
      <c r="N14" s="57">
        <f t="shared" si="0"/>
        <v>19.335000000000001</v>
      </c>
      <c r="O14" s="57">
        <f t="shared" si="0"/>
        <v>21.158999999999999</v>
      </c>
      <c r="P14" s="57">
        <f t="shared" si="0"/>
        <v>19.952999999999999</v>
      </c>
      <c r="Q14" s="57">
        <f t="shared" si="0"/>
        <v>44.05</v>
      </c>
      <c r="R14" s="57">
        <f t="shared" si="0"/>
        <v>280.858</v>
      </c>
      <c r="S14" s="57">
        <f t="shared" si="0"/>
        <v>269.34300000000002</v>
      </c>
      <c r="T14" s="57">
        <f t="shared" si="0"/>
        <v>306.61599999999999</v>
      </c>
      <c r="U14" s="57">
        <f t="shared" si="0"/>
        <v>193.345</v>
      </c>
      <c r="V14" s="57">
        <f t="shared" si="0"/>
        <v>286.12200000000001</v>
      </c>
      <c r="W14" s="57">
        <f t="shared" si="0"/>
        <v>7.0170000000000003</v>
      </c>
      <c r="X14" s="57">
        <f t="shared" si="0"/>
        <v>4.8209999999999997</v>
      </c>
      <c r="Y14" s="57">
        <f t="shared" si="0"/>
        <v>2.8769999999999998</v>
      </c>
      <c r="Z14" s="58" t="str">
        <f t="shared" si="0"/>
        <v/>
      </c>
      <c r="AA14" s="59">
        <f>SUM(AA9:AA13)</f>
        <v>1584.2760000000001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0.11799999999999999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>
        <v>0.85399999999999998</v>
      </c>
      <c r="T18" s="72">
        <v>1.3519999999999999</v>
      </c>
      <c r="U18" s="72"/>
      <c r="V18" s="72"/>
      <c r="W18" s="72"/>
      <c r="X18" s="72"/>
      <c r="Y18" s="72"/>
      <c r="Z18" s="73"/>
      <c r="AA18" s="74">
        <f>SUM(B18:Z18)</f>
        <v>2.3239999999999998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3.55</v>
      </c>
      <c r="I19" s="76"/>
      <c r="J19" s="76"/>
      <c r="K19" s="76"/>
      <c r="L19" s="76"/>
      <c r="M19" s="76"/>
      <c r="N19" s="76">
        <v>2.9669999999999996</v>
      </c>
      <c r="O19" s="76">
        <v>2.9539999999999997</v>
      </c>
      <c r="P19" s="76">
        <v>5.3369999999999997</v>
      </c>
      <c r="Q19" s="76">
        <v>5.4269999999999996</v>
      </c>
      <c r="R19" s="76">
        <v>6.6770000000000005</v>
      </c>
      <c r="S19" s="76"/>
      <c r="T19" s="76">
        <v>3.0670000000000006</v>
      </c>
      <c r="U19" s="76">
        <v>2.96</v>
      </c>
      <c r="V19" s="76"/>
      <c r="W19" s="76"/>
      <c r="X19" s="76">
        <v>0.59899999999999998</v>
      </c>
      <c r="Y19" s="76">
        <v>1.1739999999999999</v>
      </c>
      <c r="Z19" s="73"/>
      <c r="AA19" s="74">
        <f>SUM(B19:Z19)</f>
        <v>34.711999999999996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0.11799999999999999</v>
      </c>
      <c r="H22" s="83">
        <f t="shared" si="1"/>
        <v>3.55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2.9669999999999996</v>
      </c>
      <c r="O22" s="83">
        <f t="shared" si="1"/>
        <v>2.9539999999999997</v>
      </c>
      <c r="P22" s="83">
        <f t="shared" si="1"/>
        <v>5.3369999999999997</v>
      </c>
      <c r="Q22" s="83">
        <f t="shared" si="1"/>
        <v>5.4269999999999996</v>
      </c>
      <c r="R22" s="83">
        <f t="shared" si="1"/>
        <v>6.6770000000000005</v>
      </c>
      <c r="S22" s="83">
        <f t="shared" si="1"/>
        <v>0.85399999999999998</v>
      </c>
      <c r="T22" s="83">
        <f t="shared" si="1"/>
        <v>4.4190000000000005</v>
      </c>
      <c r="U22" s="83">
        <f t="shared" si="1"/>
        <v>2.96</v>
      </c>
      <c r="V22" s="83">
        <f t="shared" si="1"/>
        <v>0</v>
      </c>
      <c r="W22" s="83">
        <f t="shared" si="1"/>
        <v>0</v>
      </c>
      <c r="X22" s="83">
        <f t="shared" si="1"/>
        <v>0.59899999999999998</v>
      </c>
      <c r="Y22" s="83">
        <f t="shared" si="1"/>
        <v>1.1739999999999999</v>
      </c>
      <c r="Z22" s="84" t="str">
        <f t="shared" si="1"/>
        <v/>
      </c>
      <c r="AA22" s="85">
        <f>SUM(AA17:AA21)</f>
        <v>37.035999999999994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10.707000000000001</v>
      </c>
      <c r="C26" s="72">
        <v>3.22</v>
      </c>
      <c r="D26" s="72">
        <v>3.36</v>
      </c>
      <c r="E26" s="72">
        <v>3.3610000000000002</v>
      </c>
      <c r="F26" s="72">
        <v>2.1280000000000001</v>
      </c>
      <c r="G26" s="72">
        <v>2.9969999999999999</v>
      </c>
      <c r="H26" s="72">
        <v>8.44</v>
      </c>
      <c r="I26" s="72">
        <v>67.605999999999995</v>
      </c>
      <c r="J26" s="72">
        <v>7.7679999999999998</v>
      </c>
      <c r="K26" s="72">
        <v>9.9459999999999997</v>
      </c>
      <c r="L26" s="72">
        <v>8.9250000000000007</v>
      </c>
      <c r="M26" s="72">
        <v>3.99</v>
      </c>
      <c r="N26" s="72">
        <v>22.302</v>
      </c>
      <c r="O26" s="72">
        <v>24.113</v>
      </c>
      <c r="P26" s="72">
        <v>25.29</v>
      </c>
      <c r="Q26" s="72">
        <v>49.476999999999997</v>
      </c>
      <c r="R26" s="72">
        <v>287.53500000000003</v>
      </c>
      <c r="S26" s="72">
        <v>270.197</v>
      </c>
      <c r="T26" s="72">
        <v>311.03500000000003</v>
      </c>
      <c r="U26" s="72">
        <v>196.30500000000001</v>
      </c>
      <c r="V26" s="72">
        <v>286.12200000000001</v>
      </c>
      <c r="W26" s="72">
        <v>7.0170000000000003</v>
      </c>
      <c r="X26" s="72">
        <v>5.42</v>
      </c>
      <c r="Y26" s="72">
        <v>4.0510000000000002</v>
      </c>
      <c r="Z26" s="73"/>
      <c r="AA26" s="74">
        <f>SUM(B26:Z26)</f>
        <v>1621.3120000000001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10.707000000000001</v>
      </c>
      <c r="C28" s="57">
        <f t="shared" ref="C28:Z28" si="2">IF(LEN(C$2)&gt;0,SUM(C25:C27),"")</f>
        <v>3.22</v>
      </c>
      <c r="D28" s="57">
        <f t="shared" si="2"/>
        <v>3.36</v>
      </c>
      <c r="E28" s="57">
        <f t="shared" si="2"/>
        <v>3.3610000000000002</v>
      </c>
      <c r="F28" s="57">
        <f t="shared" si="2"/>
        <v>2.1280000000000001</v>
      </c>
      <c r="G28" s="57">
        <f t="shared" si="2"/>
        <v>2.9969999999999999</v>
      </c>
      <c r="H28" s="57">
        <f t="shared" si="2"/>
        <v>8.44</v>
      </c>
      <c r="I28" s="57">
        <f t="shared" si="2"/>
        <v>67.605999999999995</v>
      </c>
      <c r="J28" s="57">
        <f t="shared" si="2"/>
        <v>7.7679999999999998</v>
      </c>
      <c r="K28" s="57">
        <f t="shared" si="2"/>
        <v>9.9459999999999997</v>
      </c>
      <c r="L28" s="57">
        <f t="shared" si="2"/>
        <v>8.9250000000000007</v>
      </c>
      <c r="M28" s="57">
        <f t="shared" si="2"/>
        <v>3.99</v>
      </c>
      <c r="N28" s="57">
        <f t="shared" si="2"/>
        <v>22.302</v>
      </c>
      <c r="O28" s="57">
        <f t="shared" si="2"/>
        <v>24.113</v>
      </c>
      <c r="P28" s="57">
        <f t="shared" si="2"/>
        <v>25.29</v>
      </c>
      <c r="Q28" s="57">
        <f t="shared" si="2"/>
        <v>49.476999999999997</v>
      </c>
      <c r="R28" s="57">
        <f t="shared" si="2"/>
        <v>287.53500000000003</v>
      </c>
      <c r="S28" s="57">
        <f t="shared" si="2"/>
        <v>270.197</v>
      </c>
      <c r="T28" s="57">
        <f t="shared" si="2"/>
        <v>311.03500000000003</v>
      </c>
      <c r="U28" s="57">
        <f t="shared" si="2"/>
        <v>196.30500000000001</v>
      </c>
      <c r="V28" s="57">
        <f t="shared" si="2"/>
        <v>286.12200000000001</v>
      </c>
      <c r="W28" s="57">
        <f t="shared" si="2"/>
        <v>7.0170000000000003</v>
      </c>
      <c r="X28" s="57">
        <f t="shared" si="2"/>
        <v>5.42</v>
      </c>
      <c r="Y28" s="57">
        <f t="shared" si="2"/>
        <v>4.0510000000000002</v>
      </c>
      <c r="Z28" s="58" t="str">
        <f t="shared" si="2"/>
        <v/>
      </c>
      <c r="AA28" s="59">
        <f>SUM(AA25:AA27)</f>
        <v>1621.3120000000001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10.707000000000001</v>
      </c>
      <c r="C39" s="83">
        <f t="shared" ref="C39:Z39" si="6">IF(LEN(C$2)&gt;0,C14+C22+C36,"")</f>
        <v>3.22</v>
      </c>
      <c r="D39" s="83">
        <f t="shared" si="6"/>
        <v>3.36</v>
      </c>
      <c r="E39" s="83">
        <f t="shared" si="6"/>
        <v>3.3610000000000002</v>
      </c>
      <c r="F39" s="83">
        <f t="shared" si="6"/>
        <v>2.1280000000000001</v>
      </c>
      <c r="G39" s="83">
        <f t="shared" si="6"/>
        <v>2.9969999999999999</v>
      </c>
      <c r="H39" s="83">
        <f t="shared" si="6"/>
        <v>8.44</v>
      </c>
      <c r="I39" s="83">
        <f t="shared" si="6"/>
        <v>67.605999999999995</v>
      </c>
      <c r="J39" s="83">
        <f t="shared" si="6"/>
        <v>7.7679999999999998</v>
      </c>
      <c r="K39" s="83">
        <f t="shared" si="6"/>
        <v>9.9459999999999997</v>
      </c>
      <c r="L39" s="83">
        <f t="shared" si="6"/>
        <v>8.9250000000000007</v>
      </c>
      <c r="M39" s="83">
        <f t="shared" si="6"/>
        <v>3.99</v>
      </c>
      <c r="N39" s="83">
        <f t="shared" si="6"/>
        <v>22.302</v>
      </c>
      <c r="O39" s="83">
        <f t="shared" si="6"/>
        <v>24.113</v>
      </c>
      <c r="P39" s="83">
        <f t="shared" si="6"/>
        <v>25.29</v>
      </c>
      <c r="Q39" s="83">
        <f t="shared" si="6"/>
        <v>49.476999999999997</v>
      </c>
      <c r="R39" s="83">
        <f t="shared" si="6"/>
        <v>287.53500000000003</v>
      </c>
      <c r="S39" s="83">
        <f t="shared" si="6"/>
        <v>270.197</v>
      </c>
      <c r="T39" s="83">
        <f t="shared" si="6"/>
        <v>311.03499999999997</v>
      </c>
      <c r="U39" s="83">
        <f t="shared" si="6"/>
        <v>196.30500000000001</v>
      </c>
      <c r="V39" s="83">
        <f t="shared" si="6"/>
        <v>286.12200000000001</v>
      </c>
      <c r="W39" s="83">
        <f t="shared" si="6"/>
        <v>7.0170000000000003</v>
      </c>
      <c r="X39" s="83">
        <f t="shared" si="6"/>
        <v>5.42</v>
      </c>
      <c r="Y39" s="83">
        <f t="shared" si="6"/>
        <v>4.0510000000000002</v>
      </c>
      <c r="Z39" s="84" t="str">
        <f t="shared" si="6"/>
        <v/>
      </c>
      <c r="AA39" s="96">
        <f>SUM(B39:Z39)</f>
        <v>1621.3120000000001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44152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10.707000000000001</v>
      </c>
      <c r="C4" s="18">
        <v>3.22</v>
      </c>
      <c r="D4" s="18">
        <v>3.36</v>
      </c>
      <c r="E4" s="18">
        <v>3.3610000000000002</v>
      </c>
      <c r="F4" s="18">
        <v>2.1280000000000001</v>
      </c>
      <c r="G4" s="18">
        <v>2.9969999999999999</v>
      </c>
      <c r="H4" s="18">
        <v>8.44</v>
      </c>
      <c r="I4" s="18">
        <v>67.605999999999995</v>
      </c>
      <c r="J4" s="18">
        <v>7.7679999999999998</v>
      </c>
      <c r="K4" s="18">
        <v>9.9459999999999997</v>
      </c>
      <c r="L4" s="18">
        <v>8.9250000000000007</v>
      </c>
      <c r="M4" s="18">
        <v>3.99</v>
      </c>
      <c r="N4" s="18">
        <v>22.302</v>
      </c>
      <c r="O4" s="18">
        <v>24.113</v>
      </c>
      <c r="P4" s="18">
        <v>25.29</v>
      </c>
      <c r="Q4" s="18">
        <v>49.476999999999997</v>
      </c>
      <c r="R4" s="18">
        <v>287.53500000000003</v>
      </c>
      <c r="S4" s="18">
        <v>270.197</v>
      </c>
      <c r="T4" s="18">
        <v>311.03500000000003</v>
      </c>
      <c r="U4" s="18">
        <v>196.30500000000001</v>
      </c>
      <c r="V4" s="18">
        <v>286.12200000000001</v>
      </c>
      <c r="W4" s="18">
        <v>7.0170000000000003</v>
      </c>
      <c r="X4" s="18">
        <v>5.42</v>
      </c>
      <c r="Y4" s="18">
        <v>4.0510000000000002</v>
      </c>
      <c r="Z4" s="19"/>
      <c r="AA4" s="20">
        <f>SUM(B4:Z4)</f>
        <v>1621.3120000000001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41.27</v>
      </c>
      <c r="C7" s="28">
        <v>36.5</v>
      </c>
      <c r="D7" s="28">
        <v>33</v>
      </c>
      <c r="E7" s="28">
        <v>34.29</v>
      </c>
      <c r="F7" s="28">
        <v>34.130000000000003</v>
      </c>
      <c r="G7" s="28">
        <v>41.26</v>
      </c>
      <c r="H7" s="28">
        <v>46.97</v>
      </c>
      <c r="I7" s="28">
        <v>62.05</v>
      </c>
      <c r="J7" s="28">
        <v>69.02</v>
      </c>
      <c r="K7" s="28">
        <v>69.87</v>
      </c>
      <c r="L7" s="28">
        <v>67.739999999999995</v>
      </c>
      <c r="M7" s="28">
        <v>70</v>
      </c>
      <c r="N7" s="28">
        <v>69.08</v>
      </c>
      <c r="O7" s="28">
        <v>67.260000000000005</v>
      </c>
      <c r="P7" s="28">
        <v>68.040000000000006</v>
      </c>
      <c r="Q7" s="28">
        <v>70</v>
      </c>
      <c r="R7" s="28">
        <v>71.58</v>
      </c>
      <c r="S7" s="28">
        <v>150</v>
      </c>
      <c r="T7" s="28">
        <v>92.41</v>
      </c>
      <c r="U7" s="28">
        <v>70.62</v>
      </c>
      <c r="V7" s="28">
        <v>64.89</v>
      </c>
      <c r="W7" s="28">
        <v>58.15</v>
      </c>
      <c r="X7" s="28">
        <v>41.62</v>
      </c>
      <c r="Y7" s="28">
        <v>34.76</v>
      </c>
      <c r="Z7" s="29"/>
      <c r="AA7" s="30">
        <v>61.021250000000009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58.6</v>
      </c>
      <c r="J11" s="47"/>
      <c r="K11" s="47"/>
      <c r="L11" s="47"/>
      <c r="M11" s="47"/>
      <c r="N11" s="47"/>
      <c r="O11" s="47"/>
      <c r="P11" s="47">
        <v>15.718</v>
      </c>
      <c r="Q11" s="47">
        <v>44.05</v>
      </c>
      <c r="R11" s="47">
        <v>279.77199999999999</v>
      </c>
      <c r="S11" s="47">
        <v>269.85300000000001</v>
      </c>
      <c r="T11" s="47">
        <v>311</v>
      </c>
      <c r="U11" s="47">
        <v>189.30099999999999</v>
      </c>
      <c r="V11" s="47">
        <v>278.012</v>
      </c>
      <c r="W11" s="47"/>
      <c r="X11" s="47"/>
      <c r="Y11" s="47"/>
      <c r="Z11" s="48"/>
      <c r="AA11" s="49">
        <f>SUM(B11:Z11)</f>
        <v>1446.3059999999998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4.577</v>
      </c>
      <c r="I13" s="52">
        <v>5.14</v>
      </c>
      <c r="J13" s="52">
        <v>4.2030000000000003</v>
      </c>
      <c r="K13" s="52">
        <v>6.4849999999999994</v>
      </c>
      <c r="L13" s="52">
        <v>5.1989999999999998</v>
      </c>
      <c r="M13" s="52"/>
      <c r="N13" s="52">
        <v>0.46200000000000002</v>
      </c>
      <c r="O13" s="52">
        <v>3.3090000000000002</v>
      </c>
      <c r="P13" s="52">
        <v>5.9990000000000006</v>
      </c>
      <c r="Q13" s="52">
        <v>3.9069999999999996</v>
      </c>
      <c r="R13" s="52">
        <v>5.9660000000000002</v>
      </c>
      <c r="S13" s="52"/>
      <c r="T13" s="52"/>
      <c r="U13" s="52">
        <v>5.3339999999999996</v>
      </c>
      <c r="V13" s="52">
        <v>5.7330000000000005</v>
      </c>
      <c r="W13" s="52">
        <v>5.548</v>
      </c>
      <c r="X13" s="52">
        <v>3.9990000000000001</v>
      </c>
      <c r="Y13" s="52">
        <v>0.45799999999999996</v>
      </c>
      <c r="Z13" s="53"/>
      <c r="AA13" s="54">
        <f>SUM(B13:Z13)</f>
        <v>66.319000000000003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4.577</v>
      </c>
      <c r="I14" s="57">
        <f t="shared" si="0"/>
        <v>63.74</v>
      </c>
      <c r="J14" s="57">
        <f t="shared" si="0"/>
        <v>4.2030000000000003</v>
      </c>
      <c r="K14" s="57">
        <f t="shared" si="0"/>
        <v>6.4849999999999994</v>
      </c>
      <c r="L14" s="57">
        <f t="shared" si="0"/>
        <v>5.1989999999999998</v>
      </c>
      <c r="M14" s="57">
        <f t="shared" si="0"/>
        <v>0</v>
      </c>
      <c r="N14" s="57">
        <f t="shared" si="0"/>
        <v>0.46200000000000002</v>
      </c>
      <c r="O14" s="57">
        <f t="shared" si="0"/>
        <v>3.3090000000000002</v>
      </c>
      <c r="P14" s="57">
        <f t="shared" si="0"/>
        <v>21.716999999999999</v>
      </c>
      <c r="Q14" s="57">
        <f t="shared" si="0"/>
        <v>47.956999999999994</v>
      </c>
      <c r="R14" s="57">
        <f t="shared" si="0"/>
        <v>285.738</v>
      </c>
      <c r="S14" s="57">
        <f t="shared" si="0"/>
        <v>269.85300000000001</v>
      </c>
      <c r="T14" s="57">
        <f t="shared" si="0"/>
        <v>311</v>
      </c>
      <c r="U14" s="57">
        <f t="shared" si="0"/>
        <v>194.63499999999999</v>
      </c>
      <c r="V14" s="57">
        <f t="shared" si="0"/>
        <v>283.745</v>
      </c>
      <c r="W14" s="57">
        <f t="shared" si="0"/>
        <v>5.548</v>
      </c>
      <c r="X14" s="57">
        <f t="shared" si="0"/>
        <v>3.9990000000000001</v>
      </c>
      <c r="Y14" s="57">
        <f t="shared" si="0"/>
        <v>0.45799999999999996</v>
      </c>
      <c r="Z14" s="58" t="str">
        <f t="shared" si="0"/>
        <v/>
      </c>
      <c r="AA14" s="59">
        <f>SUM(AA9:AA13)</f>
        <v>1512.6249999999998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2.0649999999999999</v>
      </c>
      <c r="O17" s="67">
        <v>2.0649999999999999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4.13</v>
      </c>
    </row>
    <row r="18" spans="1:27" ht="24.95" customHeight="1" x14ac:dyDescent="0.2">
      <c r="A18" s="70" t="s">
        <v>13</v>
      </c>
      <c r="B18" s="71">
        <v>6.2069999999999999</v>
      </c>
      <c r="C18" s="72"/>
      <c r="D18" s="72">
        <v>0.4</v>
      </c>
      <c r="E18" s="72">
        <v>0.41299999999999998</v>
      </c>
      <c r="F18" s="72">
        <v>2.0990000000000002</v>
      </c>
      <c r="G18" s="72"/>
      <c r="H18" s="72">
        <v>3.8390000000000004</v>
      </c>
      <c r="I18" s="72">
        <v>3.8339999999999996</v>
      </c>
      <c r="J18" s="72">
        <v>2.0389999999999997</v>
      </c>
      <c r="K18" s="72">
        <v>1.175</v>
      </c>
      <c r="L18" s="72">
        <v>2.1800000000000002</v>
      </c>
      <c r="M18" s="72">
        <v>1.673</v>
      </c>
      <c r="N18" s="72">
        <v>10.927</v>
      </c>
      <c r="O18" s="72">
        <v>10.305999999999999</v>
      </c>
      <c r="P18" s="72">
        <v>3.5529999999999999</v>
      </c>
      <c r="Q18" s="72">
        <v>1.4990000000000001</v>
      </c>
      <c r="R18" s="72">
        <v>1.7749999999999999</v>
      </c>
      <c r="S18" s="72"/>
      <c r="T18" s="72"/>
      <c r="U18" s="72">
        <v>1.6379999999999999</v>
      </c>
      <c r="V18" s="72">
        <v>1.5589999999999999</v>
      </c>
      <c r="W18" s="72">
        <v>1.4350000000000001</v>
      </c>
      <c r="X18" s="72">
        <v>1.391</v>
      </c>
      <c r="Y18" s="72">
        <v>3.5649999999999999</v>
      </c>
      <c r="Z18" s="73"/>
      <c r="AA18" s="74">
        <f>SUM(B18:Z18)</f>
        <v>61.506999999999991</v>
      </c>
    </row>
    <row r="19" spans="1:27" ht="24.95" customHeight="1" x14ac:dyDescent="0.2">
      <c r="A19" s="70" t="s">
        <v>14</v>
      </c>
      <c r="B19" s="75">
        <v>4.5</v>
      </c>
      <c r="C19" s="76">
        <v>3.22</v>
      </c>
      <c r="D19" s="76">
        <v>2.9600000000000004</v>
      </c>
      <c r="E19" s="76">
        <v>2.948</v>
      </c>
      <c r="F19" s="76">
        <v>2.9000000000000001E-2</v>
      </c>
      <c r="G19" s="76">
        <v>2.9970000000000008</v>
      </c>
      <c r="H19" s="76">
        <v>2.4E-2</v>
      </c>
      <c r="I19" s="76">
        <v>3.2000000000000001E-2</v>
      </c>
      <c r="J19" s="76">
        <v>1.5259999999999998</v>
      </c>
      <c r="K19" s="76">
        <v>2.286</v>
      </c>
      <c r="L19" s="76">
        <v>1.546</v>
      </c>
      <c r="M19" s="76">
        <v>2.3170000000000002</v>
      </c>
      <c r="N19" s="76">
        <v>8.8480000000000008</v>
      </c>
      <c r="O19" s="76">
        <v>8.4329999999999998</v>
      </c>
      <c r="P19" s="76">
        <v>0.02</v>
      </c>
      <c r="Q19" s="76">
        <v>2.1000000000000001E-2</v>
      </c>
      <c r="R19" s="76">
        <v>2.1999999999999999E-2</v>
      </c>
      <c r="S19" s="76">
        <v>0.34399999999999997</v>
      </c>
      <c r="T19" s="76">
        <v>3.5000000000000003E-2</v>
      </c>
      <c r="U19" s="76">
        <v>3.2000000000000001E-2</v>
      </c>
      <c r="V19" s="76">
        <v>0.81800000000000006</v>
      </c>
      <c r="W19" s="76">
        <v>3.4000000000000002E-2</v>
      </c>
      <c r="X19" s="76">
        <v>0.03</v>
      </c>
      <c r="Y19" s="76">
        <v>2.8000000000000001E-2</v>
      </c>
      <c r="Z19" s="73"/>
      <c r="AA19" s="74">
        <f>SUM(B19:Z19)</f>
        <v>43.05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10.707000000000001</v>
      </c>
      <c r="C22" s="83">
        <f t="shared" si="1"/>
        <v>3.22</v>
      </c>
      <c r="D22" s="83">
        <f t="shared" si="1"/>
        <v>3.3600000000000003</v>
      </c>
      <c r="E22" s="83">
        <f t="shared" si="1"/>
        <v>3.3609999999999998</v>
      </c>
      <c r="F22" s="83">
        <f t="shared" si="1"/>
        <v>2.1280000000000001</v>
      </c>
      <c r="G22" s="83">
        <f t="shared" si="1"/>
        <v>2.9970000000000008</v>
      </c>
      <c r="H22" s="83">
        <f t="shared" si="1"/>
        <v>3.8630000000000004</v>
      </c>
      <c r="I22" s="83">
        <f t="shared" si="1"/>
        <v>3.8659999999999997</v>
      </c>
      <c r="J22" s="83">
        <f t="shared" si="1"/>
        <v>3.5649999999999995</v>
      </c>
      <c r="K22" s="83">
        <f t="shared" si="1"/>
        <v>3.4610000000000003</v>
      </c>
      <c r="L22" s="83">
        <f t="shared" si="1"/>
        <v>3.726</v>
      </c>
      <c r="M22" s="83">
        <f t="shared" si="1"/>
        <v>3.99</v>
      </c>
      <c r="N22" s="83">
        <f t="shared" si="1"/>
        <v>21.84</v>
      </c>
      <c r="O22" s="83">
        <f t="shared" si="1"/>
        <v>20.803999999999998</v>
      </c>
      <c r="P22" s="83">
        <f t="shared" si="1"/>
        <v>3.573</v>
      </c>
      <c r="Q22" s="83">
        <f t="shared" si="1"/>
        <v>1.52</v>
      </c>
      <c r="R22" s="83">
        <f t="shared" si="1"/>
        <v>1.7969999999999999</v>
      </c>
      <c r="S22" s="83">
        <f t="shared" si="1"/>
        <v>0.34399999999999997</v>
      </c>
      <c r="T22" s="83">
        <f t="shared" si="1"/>
        <v>3.5000000000000003E-2</v>
      </c>
      <c r="U22" s="83">
        <f t="shared" si="1"/>
        <v>1.67</v>
      </c>
      <c r="V22" s="83">
        <f t="shared" si="1"/>
        <v>2.3769999999999998</v>
      </c>
      <c r="W22" s="83">
        <f t="shared" si="1"/>
        <v>1.4690000000000001</v>
      </c>
      <c r="X22" s="83">
        <f t="shared" si="1"/>
        <v>1.421</v>
      </c>
      <c r="Y22" s="83">
        <f t="shared" si="1"/>
        <v>3.593</v>
      </c>
      <c r="Z22" s="84">
        <f t="shared" si="1"/>
        <v>0</v>
      </c>
      <c r="AA22" s="85">
        <f t="shared" si="1"/>
        <v>108.68699999999998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10.707000000000001</v>
      </c>
      <c r="C26" s="72">
        <v>3.22</v>
      </c>
      <c r="D26" s="72">
        <v>3.36</v>
      </c>
      <c r="E26" s="72">
        <v>3.3610000000000002</v>
      </c>
      <c r="F26" s="72">
        <v>2.1280000000000001</v>
      </c>
      <c r="G26" s="72">
        <v>2.9969999999999999</v>
      </c>
      <c r="H26" s="72">
        <v>8.44</v>
      </c>
      <c r="I26" s="72">
        <v>67.605999999999995</v>
      </c>
      <c r="J26" s="72">
        <v>7.7679999999999998</v>
      </c>
      <c r="K26" s="72">
        <v>9.9459999999999997</v>
      </c>
      <c r="L26" s="72">
        <v>8.9250000000000007</v>
      </c>
      <c r="M26" s="72">
        <v>3.99</v>
      </c>
      <c r="N26" s="72">
        <v>22.302</v>
      </c>
      <c r="O26" s="72">
        <v>24.113</v>
      </c>
      <c r="P26" s="72">
        <v>25.29</v>
      </c>
      <c r="Q26" s="72">
        <v>49.476999999999997</v>
      </c>
      <c r="R26" s="72">
        <v>287.53500000000003</v>
      </c>
      <c r="S26" s="72">
        <v>270.197</v>
      </c>
      <c r="T26" s="72">
        <v>311.03500000000003</v>
      </c>
      <c r="U26" s="72">
        <v>196.30500000000001</v>
      </c>
      <c r="V26" s="72">
        <v>286.12200000000001</v>
      </c>
      <c r="W26" s="72">
        <v>7.0170000000000003</v>
      </c>
      <c r="X26" s="72">
        <v>5.42</v>
      </c>
      <c r="Y26" s="72">
        <v>4.0510000000000002</v>
      </c>
      <c r="Z26" s="73"/>
      <c r="AA26" s="74">
        <f>SUM(B26:Z26)</f>
        <v>1621.3120000000001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10.707000000000001</v>
      </c>
      <c r="C28" s="57">
        <f t="shared" si="2"/>
        <v>3.22</v>
      </c>
      <c r="D28" s="57">
        <f t="shared" si="2"/>
        <v>3.36</v>
      </c>
      <c r="E28" s="57">
        <f t="shared" si="2"/>
        <v>3.3610000000000002</v>
      </c>
      <c r="F28" s="57">
        <f t="shared" si="2"/>
        <v>2.1280000000000001</v>
      </c>
      <c r="G28" s="57">
        <f t="shared" si="2"/>
        <v>2.9969999999999999</v>
      </c>
      <c r="H28" s="57">
        <f t="shared" si="2"/>
        <v>8.44</v>
      </c>
      <c r="I28" s="57">
        <f t="shared" si="2"/>
        <v>67.605999999999995</v>
      </c>
      <c r="J28" s="57">
        <f t="shared" si="2"/>
        <v>7.7679999999999998</v>
      </c>
      <c r="K28" s="57">
        <f t="shared" si="2"/>
        <v>9.9459999999999997</v>
      </c>
      <c r="L28" s="57">
        <f t="shared" si="2"/>
        <v>8.9250000000000007</v>
      </c>
      <c r="M28" s="57">
        <f t="shared" si="2"/>
        <v>3.99</v>
      </c>
      <c r="N28" s="57">
        <f t="shared" si="2"/>
        <v>22.302</v>
      </c>
      <c r="O28" s="57">
        <f t="shared" si="2"/>
        <v>24.113</v>
      </c>
      <c r="P28" s="57">
        <f t="shared" si="2"/>
        <v>25.29</v>
      </c>
      <c r="Q28" s="57">
        <f t="shared" si="2"/>
        <v>49.476999999999997</v>
      </c>
      <c r="R28" s="57">
        <f t="shared" si="2"/>
        <v>287.53500000000003</v>
      </c>
      <c r="S28" s="57">
        <f t="shared" si="2"/>
        <v>270.197</v>
      </c>
      <c r="T28" s="57">
        <f t="shared" si="2"/>
        <v>311.03500000000003</v>
      </c>
      <c r="U28" s="57">
        <f t="shared" si="2"/>
        <v>196.30500000000001</v>
      </c>
      <c r="V28" s="57">
        <f t="shared" si="2"/>
        <v>286.12200000000001</v>
      </c>
      <c r="W28" s="57">
        <f t="shared" si="2"/>
        <v>7.0170000000000003</v>
      </c>
      <c r="X28" s="57">
        <f t="shared" si="2"/>
        <v>5.42</v>
      </c>
      <c r="Y28" s="57">
        <f t="shared" si="2"/>
        <v>4.0510000000000002</v>
      </c>
      <c r="Z28" s="58">
        <f t="shared" si="2"/>
        <v>0</v>
      </c>
      <c r="AA28" s="59">
        <f t="shared" si="2"/>
        <v>1621.3120000000001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10.707000000000001</v>
      </c>
      <c r="C39" s="83">
        <f t="shared" ref="C39:Z39" si="6">SUM(C10:C13)+C22+C36</f>
        <v>3.22</v>
      </c>
      <c r="D39" s="83">
        <f t="shared" si="6"/>
        <v>3.3600000000000003</v>
      </c>
      <c r="E39" s="83">
        <f t="shared" si="6"/>
        <v>3.3609999999999998</v>
      </c>
      <c r="F39" s="83">
        <f t="shared" si="6"/>
        <v>2.1280000000000001</v>
      </c>
      <c r="G39" s="83">
        <f t="shared" si="6"/>
        <v>2.9970000000000008</v>
      </c>
      <c r="H39" s="83">
        <f t="shared" si="6"/>
        <v>8.4400000000000013</v>
      </c>
      <c r="I39" s="83">
        <f t="shared" si="6"/>
        <v>67.605999999999995</v>
      </c>
      <c r="J39" s="83">
        <f t="shared" si="6"/>
        <v>7.7679999999999998</v>
      </c>
      <c r="K39" s="83">
        <f t="shared" si="6"/>
        <v>9.9459999999999997</v>
      </c>
      <c r="L39" s="83">
        <f t="shared" si="6"/>
        <v>8.9250000000000007</v>
      </c>
      <c r="M39" s="83">
        <f t="shared" si="6"/>
        <v>3.99</v>
      </c>
      <c r="N39" s="83">
        <f t="shared" si="6"/>
        <v>22.302</v>
      </c>
      <c r="O39" s="83">
        <f t="shared" si="6"/>
        <v>24.113</v>
      </c>
      <c r="P39" s="83">
        <f t="shared" si="6"/>
        <v>25.29</v>
      </c>
      <c r="Q39" s="83">
        <f t="shared" si="6"/>
        <v>49.476999999999997</v>
      </c>
      <c r="R39" s="83">
        <f t="shared" si="6"/>
        <v>287.53500000000003</v>
      </c>
      <c r="S39" s="83">
        <f t="shared" si="6"/>
        <v>270.197</v>
      </c>
      <c r="T39" s="83">
        <f t="shared" si="6"/>
        <v>311.03500000000003</v>
      </c>
      <c r="U39" s="83">
        <f t="shared" si="6"/>
        <v>196.30499999999998</v>
      </c>
      <c r="V39" s="83">
        <f t="shared" si="6"/>
        <v>286.12200000000001</v>
      </c>
      <c r="W39" s="83">
        <f t="shared" si="6"/>
        <v>7.0170000000000003</v>
      </c>
      <c r="X39" s="83">
        <f t="shared" si="6"/>
        <v>5.42</v>
      </c>
      <c r="Y39" s="83">
        <f t="shared" si="6"/>
        <v>4.0510000000000002</v>
      </c>
      <c r="Z39" s="84">
        <f t="shared" si="6"/>
        <v>0</v>
      </c>
      <c r="AA39" s="96">
        <f>SUM(B39:Z39)</f>
        <v>1621.3120000000001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2020-11-16T13:50:27Z</dcterms:created>
  <dcterms:modified xsi:type="dcterms:W3CDTF">2020-11-16T13:50:29Z</dcterms:modified>
</cp:coreProperties>
</file>