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<sst xmlns="http://schemas.openxmlformats.org/spreadsheetml/2006/main" count="74" uniqueCount="41">
  <si>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15/11/2020 15:54:17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</si>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</sst>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166.422</c:v>
                </c:pt>
                <c:pt idx="7">
                  <c:v>87.990000000000009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20</c:v>
                </c:pt>
                <c:pt idx="7">
                  <c:v>71.881</c:v>
                </c:pt>
                <c:pt idx="8">
                  <c:v>2.4340000000000002</c:v>
                </c:pt>
                <c:pt idx="9">
                  <c:v>4.0429999999999993</c:v>
                </c:pt>
                <c:pt idx="10">
                  <c:v>4.0830000000000002</c:v>
                </c:pt>
                <c:pt idx="11">
                  <c:v>6.0179999999999998</c:v>
                </c:pt>
                <c:pt idx="12">
                  <c:v>6.4539999999999997</c:v>
                </c:pt>
                <c:pt idx="13">
                  <c:v>4.8010000000000002</c:v>
                </c:pt>
                <c:pt idx="14">
                  <c:v>5.2409999999999997</c:v>
                </c:pt>
                <c:pt idx="19">
                  <c:v>9.4019999999999992</c:v>
                </c:pt>
                <c:pt idx="20">
                  <c:v>9.4559999999999995</c:v>
                </c:pt>
                <c:pt idx="21">
                  <c:v>7.9720000000000004</c:v>
                </c:pt>
                <c:pt idx="22">
                  <c:v>6.585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0.24099999999999999</c:v>
                </c:pt>
                <c:pt idx="4">
                  <c:v>0.17</c:v>
                </c:pt>
                <c:pt idx="6">
                  <c:v>13.605</c:v>
                </c:pt>
                <c:pt idx="7">
                  <c:v>12.288</c:v>
                </c:pt>
                <c:pt idx="23">
                  <c:v>0.45100000000000001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4316728"/>
        <c:axId val="454317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2.4239999999999999</c:v>
                </c:pt>
                <c:pt idx="1">
                  <c:v>2.8879999999999999</c:v>
                </c:pt>
                <c:pt idx="2">
                  <c:v>1.589</c:v>
                </c:pt>
                <c:pt idx="3">
                  <c:v>1.871</c:v>
                </c:pt>
                <c:pt idx="4">
                  <c:v>2.2040000000000002</c:v>
                </c:pt>
                <c:pt idx="5">
                  <c:v>3.1850000000000001</c:v>
                </c:pt>
                <c:pt idx="6">
                  <c:v>205.00800000000001</c:v>
                </c:pt>
                <c:pt idx="7">
                  <c:v>176.03</c:v>
                </c:pt>
                <c:pt idx="8">
                  <c:v>7.0759999999999996</c:v>
                </c:pt>
                <c:pt idx="9">
                  <c:v>7.0629999999999997</c:v>
                </c:pt>
                <c:pt idx="10">
                  <c:v>7.1280000000000001</c:v>
                </c:pt>
                <c:pt idx="11">
                  <c:v>7.2990000000000004</c:v>
                </c:pt>
                <c:pt idx="12">
                  <c:v>6.4539999999999997</c:v>
                </c:pt>
                <c:pt idx="13">
                  <c:v>6.9770000000000003</c:v>
                </c:pt>
                <c:pt idx="14">
                  <c:v>6.944</c:v>
                </c:pt>
                <c:pt idx="15">
                  <c:v>17.79</c:v>
                </c:pt>
                <c:pt idx="16">
                  <c:v>16.462</c:v>
                </c:pt>
                <c:pt idx="17">
                  <c:v>16.484999999999999</c:v>
                </c:pt>
                <c:pt idx="18">
                  <c:v>18.126000000000001</c:v>
                </c:pt>
                <c:pt idx="19">
                  <c:v>9.4019999999999992</c:v>
                </c:pt>
                <c:pt idx="20">
                  <c:v>9.4559999999999995</c:v>
                </c:pt>
                <c:pt idx="21">
                  <c:v>7.9720000000000004</c:v>
                </c:pt>
                <c:pt idx="22">
                  <c:v>6.585</c:v>
                </c:pt>
                <c:pt idx="23">
                  <c:v>0.45100000000000001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316728"/>
        <c:axId val="454317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31.41</c:v>
                </c:pt>
                <c:pt idx="1">
                  <c:v>25.61</c:v>
                </c:pt>
                <c:pt idx="2">
                  <c:v>25.17</c:v>
                </c:pt>
                <c:pt idx="3">
                  <c:v>26.45</c:v>
                </c:pt>
                <c:pt idx="4">
                  <c:v>27.94</c:v>
                </c:pt>
                <c:pt idx="5">
                  <c:v>40.200000000000003</c:v>
                </c:pt>
                <c:pt idx="6">
                  <c:v>86.13</c:v>
                </c:pt>
                <c:pt idx="7">
                  <c:v>84.51</c:v>
                </c:pt>
                <c:pt idx="8">
                  <c:v>60.66</c:v>
                </c:pt>
                <c:pt idx="9">
                  <c:v>63.85</c:v>
                </c:pt>
                <c:pt idx="10">
                  <c:v>51.62</c:v>
                </c:pt>
                <c:pt idx="11">
                  <c:v>51.43</c:v>
                </c:pt>
                <c:pt idx="12">
                  <c:v>50.85</c:v>
                </c:pt>
                <c:pt idx="13">
                  <c:v>50.72</c:v>
                </c:pt>
                <c:pt idx="14">
                  <c:v>60.76</c:v>
                </c:pt>
                <c:pt idx="15">
                  <c:v>48.07</c:v>
                </c:pt>
                <c:pt idx="16">
                  <c:v>66.209999999999994</c:v>
                </c:pt>
                <c:pt idx="17">
                  <c:v>90.04</c:v>
                </c:pt>
                <c:pt idx="18">
                  <c:v>90.02</c:v>
                </c:pt>
                <c:pt idx="19">
                  <c:v>83.86</c:v>
                </c:pt>
                <c:pt idx="20">
                  <c:v>84</c:v>
                </c:pt>
                <c:pt idx="21">
                  <c:v>72.42</c:v>
                </c:pt>
                <c:pt idx="22">
                  <c:v>57.46</c:v>
                </c:pt>
                <c:pt idx="23">
                  <c:v>46.54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608208"/>
        <c:axId val="307607816"/>
      </c:lineChart>
      <c:catAx>
        <c:axId val="454316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317120"/>
        <c:crosses val="autoZero"/>
        <c:auto val="1"/>
        <c:lblAlgn val="ctr"/>
        <c:lblOffset val="100"/>
        <c:noMultiLvlLbl val="0"/>
      </c:catAx>
      <c:valAx>
        <c:axId val="45431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316728"/>
        <c:crosses val="autoZero"/>
        <c:crossBetween val="between"/>
      </c:valAx>
      <c:valAx>
        <c:axId val="307607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608208"/>
        <c:crosses val="max"/>
        <c:crossBetween val="between"/>
      </c:valAx>
      <c:catAx>
        <c:axId val="307608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607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44151</v>
          </cell>
        </row>
        <row r="5">
          <cell r="C5" t="str">
            <v>LIDA1</v>
          </cell>
        </row>
        <row r="20">
          <cell r="C20">
            <v>254.41200000000001</v>
          </cell>
        </row>
        <row r="21">
          <cell r="C21">
            <v>158.36999999999998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26.755000000000003</v>
          </cell>
        </row>
        <row r="25">
          <cell r="C25">
            <v>0</v>
          </cell>
        </row>
        <row r="26">
          <cell r="C26">
            <v>1.8199999999999998</v>
          </cell>
        </row>
        <row r="27">
          <cell r="C27">
            <v>105.51200000000001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28.605</v>
          </cell>
        </row>
        <row r="34">
          <cell r="C34">
            <v>83.587999999999994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381</v>
          </cell>
        </row>
        <row r="40">
          <cell r="C40">
            <v>0</v>
          </cell>
        </row>
        <row r="41">
          <cell r="C41">
            <v>53.676000000000002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31.41</v>
          </cell>
          <cell r="C7">
            <v>25.61</v>
          </cell>
          <cell r="D7">
            <v>25.17</v>
          </cell>
          <cell r="E7">
            <v>26.45</v>
          </cell>
          <cell r="F7">
            <v>27.94</v>
          </cell>
          <cell r="G7">
            <v>40.200000000000003</v>
          </cell>
          <cell r="H7">
            <v>86.13</v>
          </cell>
          <cell r="I7">
            <v>84.51</v>
          </cell>
          <cell r="J7">
            <v>60.66</v>
          </cell>
          <cell r="K7">
            <v>63.85</v>
          </cell>
          <cell r="L7">
            <v>51.62</v>
          </cell>
          <cell r="M7">
            <v>51.43</v>
          </cell>
          <cell r="N7">
            <v>50.85</v>
          </cell>
          <cell r="O7">
            <v>50.72</v>
          </cell>
          <cell r="P7">
            <v>60.76</v>
          </cell>
          <cell r="Q7">
            <v>48.07</v>
          </cell>
          <cell r="R7">
            <v>66.209999999999994</v>
          </cell>
          <cell r="S7">
            <v>90.04</v>
          </cell>
          <cell r="T7">
            <v>90.02</v>
          </cell>
          <cell r="U7">
            <v>83.86</v>
          </cell>
          <cell r="V7">
            <v>84</v>
          </cell>
          <cell r="W7">
            <v>72.42</v>
          </cell>
          <cell r="X7">
            <v>57.46</v>
          </cell>
          <cell r="Y7">
            <v>46.54</v>
          </cell>
        </row>
        <row r="12">
          <cell r="H12">
            <v>41.421999999999997</v>
          </cell>
          <cell r="I12">
            <v>50</v>
          </cell>
        </row>
        <row r="13">
          <cell r="H13">
            <v>60</v>
          </cell>
          <cell r="I13">
            <v>37.99</v>
          </cell>
        </row>
        <row r="17">
          <cell r="H17">
            <v>65</v>
          </cell>
        </row>
        <row r="26">
          <cell r="H26">
            <v>20</v>
          </cell>
          <cell r="I26">
            <v>20</v>
          </cell>
        </row>
        <row r="37">
          <cell r="I37">
            <v>26.04</v>
          </cell>
          <cell r="J37">
            <v>1.2170000000000001</v>
          </cell>
          <cell r="K37">
            <v>2.0219999999999998</v>
          </cell>
          <cell r="L37">
            <v>2.0419999999999998</v>
          </cell>
          <cell r="M37">
            <v>3.0089999999999999</v>
          </cell>
          <cell r="N37">
            <v>3.2269999999999999</v>
          </cell>
          <cell r="O37">
            <v>2.4009999999999998</v>
          </cell>
          <cell r="P37">
            <v>2.621</v>
          </cell>
          <cell r="U37">
            <v>4.7009999999999996</v>
          </cell>
          <cell r="V37">
            <v>4.7279999999999998</v>
          </cell>
          <cell r="W37">
            <v>3.9860000000000002</v>
          </cell>
          <cell r="X37">
            <v>3.2930000000000001</v>
          </cell>
        </row>
        <row r="38">
          <cell r="I38">
            <v>25.841000000000001</v>
          </cell>
          <cell r="J38">
            <v>1.2170000000000001</v>
          </cell>
          <cell r="K38">
            <v>2.0209999999999999</v>
          </cell>
          <cell r="L38">
            <v>2.0409999999999999</v>
          </cell>
          <cell r="M38">
            <v>3.0089999999999999</v>
          </cell>
          <cell r="N38">
            <v>3.2269999999999999</v>
          </cell>
          <cell r="O38">
            <v>2.4</v>
          </cell>
          <cell r="P38">
            <v>2.62</v>
          </cell>
          <cell r="U38">
            <v>4.7009999999999996</v>
          </cell>
          <cell r="V38">
            <v>4.7279999999999998</v>
          </cell>
          <cell r="W38">
            <v>3.9860000000000002</v>
          </cell>
          <cell r="X38">
            <v>3.2919999999999998</v>
          </cell>
        </row>
        <row r="59">
          <cell r="E59">
            <v>0.24099999999999999</v>
          </cell>
          <cell r="F59">
            <v>0.17</v>
          </cell>
          <cell r="H59">
            <v>13.605</v>
          </cell>
          <cell r="I59">
            <v>12.288</v>
          </cell>
          <cell r="Y59">
            <v>0.45100000000000001</v>
          </cell>
        </row>
        <row r="65">
          <cell r="H65">
            <v>0.82799999999999996</v>
          </cell>
          <cell r="I65">
            <v>0.99199999999999999</v>
          </cell>
        </row>
        <row r="66">
          <cell r="B66">
            <v>2.4239999999999999</v>
          </cell>
          <cell r="C66">
            <v>2.8879999999999999</v>
          </cell>
          <cell r="D66">
            <v>1.589</v>
          </cell>
          <cell r="E66">
            <v>1.63</v>
          </cell>
          <cell r="F66">
            <v>2.0339999999999998</v>
          </cell>
          <cell r="G66">
            <v>3.1849999999999996</v>
          </cell>
          <cell r="H66">
            <v>4.1529999999999996</v>
          </cell>
          <cell r="I66">
            <v>2.8789999999999996</v>
          </cell>
          <cell r="J66">
            <v>4.6419999999999995</v>
          </cell>
          <cell r="K66">
            <v>3.0199999999999996</v>
          </cell>
          <cell r="L66">
            <v>3.0449999999999999</v>
          </cell>
          <cell r="M66">
            <v>1.2810000000000001</v>
          </cell>
          <cell r="O66">
            <v>2.1760000000000002</v>
          </cell>
          <cell r="P66">
            <v>1.7029999999999998</v>
          </cell>
          <cell r="Q66">
            <v>17.790000000000003</v>
          </cell>
          <cell r="R66">
            <v>16.462</v>
          </cell>
          <cell r="S66">
            <v>16.484999999999999</v>
          </cell>
          <cell r="T66">
            <v>18.126000000000001</v>
          </cell>
        </row>
      </sheetData>
      <sheetData sheetId="13">
        <row r="28">
          <cell r="H28">
            <v>205</v>
          </cell>
          <cell r="I28">
            <v>176</v>
          </cell>
        </row>
        <row r="59">
          <cell r="B59">
            <v>0.58799999999999997</v>
          </cell>
          <cell r="C59">
            <v>0.74399999999999999</v>
          </cell>
          <cell r="D59">
            <v>1.1910000000000001</v>
          </cell>
          <cell r="E59">
            <v>1.871</v>
          </cell>
          <cell r="F59">
            <v>2.2039999999999997</v>
          </cell>
          <cell r="G59">
            <v>1.887</v>
          </cell>
          <cell r="H59">
            <v>8.0000000000000002E-3</v>
          </cell>
          <cell r="I59">
            <v>0.03</v>
          </cell>
          <cell r="J59">
            <v>0.57000000000000006</v>
          </cell>
          <cell r="K59">
            <v>0.218</v>
          </cell>
          <cell r="L59">
            <v>0.111</v>
          </cell>
          <cell r="M59">
            <v>0.20999999999999996</v>
          </cell>
          <cell r="N59">
            <v>0.182</v>
          </cell>
          <cell r="O59">
            <v>0.18099999999999999</v>
          </cell>
          <cell r="P59">
            <v>0.27900000000000003</v>
          </cell>
          <cell r="Q59">
            <v>11.352</v>
          </cell>
          <cell r="R59">
            <v>9.7310000000000016</v>
          </cell>
          <cell r="S59">
            <v>9.2140000000000004</v>
          </cell>
          <cell r="T59">
            <v>9.9469999999999992</v>
          </cell>
          <cell r="U59">
            <v>0.746</v>
          </cell>
          <cell r="V59">
            <v>0.49399999999999999</v>
          </cell>
          <cell r="W59">
            <v>0.80800000000000005</v>
          </cell>
          <cell r="X59">
            <v>1.1099999999999999</v>
          </cell>
        </row>
        <row r="65">
          <cell r="B65">
            <v>0.39400000000000002</v>
          </cell>
          <cell r="C65">
            <v>0.47199999999999998</v>
          </cell>
          <cell r="D65">
            <v>9.4E-2</v>
          </cell>
          <cell r="G65">
            <v>0.37</v>
          </cell>
          <cell r="J65">
            <v>2.1190000000000002</v>
          </cell>
          <cell r="K65">
            <v>2.1829999999999998</v>
          </cell>
          <cell r="L65">
            <v>2.194</v>
          </cell>
          <cell r="M65">
            <v>2.1789999999999998</v>
          </cell>
          <cell r="N65">
            <v>1.9650000000000001</v>
          </cell>
          <cell r="O65">
            <v>2.1800000000000002</v>
          </cell>
          <cell r="P65">
            <v>2.0630000000000002</v>
          </cell>
          <cell r="Q65">
            <v>1.9079999999999999</v>
          </cell>
          <cell r="R65">
            <v>1.7929999999999999</v>
          </cell>
          <cell r="S65">
            <v>1.7290000000000001</v>
          </cell>
          <cell r="T65">
            <v>1.7050000000000001</v>
          </cell>
          <cell r="U65">
            <v>1.4159999999999999</v>
          </cell>
          <cell r="V65">
            <v>1.1299999999999999</v>
          </cell>
          <cell r="W65">
            <v>1.4490000000000001</v>
          </cell>
          <cell r="X65">
            <v>1.262</v>
          </cell>
        </row>
        <row r="66">
          <cell r="B66">
            <v>1.4419999999999999</v>
          </cell>
          <cell r="C66">
            <v>1.6719999999999999</v>
          </cell>
          <cell r="D66">
            <v>0.30399999999999999</v>
          </cell>
          <cell r="G66">
            <v>0.92800000000000005</v>
          </cell>
          <cell r="J66">
            <v>4.3869999999999996</v>
          </cell>
          <cell r="K66">
            <v>4.6619999999999999</v>
          </cell>
          <cell r="L66">
            <v>4.8230000000000004</v>
          </cell>
          <cell r="M66">
            <v>4.91</v>
          </cell>
          <cell r="N66">
            <v>4.3070000000000004</v>
          </cell>
          <cell r="O66">
            <v>4.6159999999999997</v>
          </cell>
          <cell r="P66">
            <v>4.6020000000000003</v>
          </cell>
          <cell r="Q66">
            <v>4.53</v>
          </cell>
          <cell r="R66">
            <v>4.9379999999999997</v>
          </cell>
          <cell r="S66">
            <v>5.5419999999999998</v>
          </cell>
          <cell r="T66">
            <v>6.4739999999999993</v>
          </cell>
          <cell r="U66">
            <v>7.24</v>
          </cell>
          <cell r="V66">
            <v>7.8319999999999999</v>
          </cell>
          <cell r="W66">
            <v>5.7150000000000007</v>
          </cell>
          <cell r="X66">
            <v>4.2130000000000001</v>
          </cell>
          <cell r="Y66">
            <v>0.45100000000000007</v>
          </cell>
        </row>
      </sheetData>
      <sheetData sheetId="14">
        <row r="7">
          <cell r="B7">
            <v>31.41</v>
          </cell>
          <cell r="C7">
            <v>25.61</v>
          </cell>
          <cell r="D7">
            <v>25.17</v>
          </cell>
          <cell r="E7">
            <v>26.45</v>
          </cell>
          <cell r="F7">
            <v>27.94</v>
          </cell>
          <cell r="G7">
            <v>40.200000000000003</v>
          </cell>
          <cell r="H7">
            <v>86.13</v>
          </cell>
          <cell r="I7">
            <v>84.51</v>
          </cell>
          <cell r="J7">
            <v>60.66</v>
          </cell>
          <cell r="K7">
            <v>63.85</v>
          </cell>
          <cell r="L7">
            <v>51.62</v>
          </cell>
          <cell r="M7">
            <v>51.43</v>
          </cell>
          <cell r="N7">
            <v>50.85</v>
          </cell>
          <cell r="O7">
            <v>50.72</v>
          </cell>
          <cell r="P7">
            <v>60.76</v>
          </cell>
          <cell r="Q7">
            <v>48.07</v>
          </cell>
          <cell r="R7">
            <v>66.209999999999994</v>
          </cell>
          <cell r="S7">
            <v>90.04</v>
          </cell>
          <cell r="T7">
            <v>90.02</v>
          </cell>
          <cell r="U7">
            <v>83.86</v>
          </cell>
          <cell r="V7">
            <v>84</v>
          </cell>
          <cell r="W7">
            <v>72.42</v>
          </cell>
          <cell r="X7">
            <v>57.46</v>
          </cell>
          <cell r="Y7">
            <v>46.54</v>
          </cell>
        </row>
      </sheetData>
      <sheetData sheetId="15"/>
      <sheetData sheetId="16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44151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44152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2.4239999999999999</v>
      </c>
      <c r="C4" s="18">
        <v>2.8879999999999999</v>
      </c>
      <c r="D4" s="18">
        <v>1.589</v>
      </c>
      <c r="E4" s="18">
        <v>1.871</v>
      </c>
      <c r="F4" s="18">
        <v>2.2040000000000002</v>
      </c>
      <c r="G4" s="18">
        <v>3.1850000000000001</v>
      </c>
      <c r="H4" s="18">
        <v>205.00800000000001</v>
      </c>
      <c r="I4" s="18">
        <v>176.03</v>
      </c>
      <c r="J4" s="18">
        <v>7.0759999999999996</v>
      </c>
      <c r="K4" s="18">
        <v>7.0629999999999997</v>
      </c>
      <c r="L4" s="18">
        <v>7.1280000000000001</v>
      </c>
      <c r="M4" s="18">
        <v>7.2990000000000004</v>
      </c>
      <c r="N4" s="18">
        <v>6.4539999999999997</v>
      </c>
      <c r="O4" s="18">
        <v>6.9770000000000003</v>
      </c>
      <c r="P4" s="18">
        <v>6.944</v>
      </c>
      <c r="Q4" s="18">
        <v>17.79</v>
      </c>
      <c r="R4" s="18">
        <v>16.462</v>
      </c>
      <c r="S4" s="18">
        <v>16.484999999999999</v>
      </c>
      <c r="T4" s="18">
        <v>18.126000000000001</v>
      </c>
      <c r="U4" s="18">
        <v>9.4019999999999992</v>
      </c>
      <c r="V4" s="18">
        <v>9.4559999999999995</v>
      </c>
      <c r="W4" s="18">
        <v>7.9720000000000004</v>
      </c>
      <c r="X4" s="18">
        <v>6.585</v>
      </c>
      <c r="Y4" s="18">
        <v>0.45100000000000001</v>
      </c>
      <c r="Z4" s="19"/>
      <c r="AA4" s="20">
        <f>SUM(B4:Z4)</f>
        <v>546.86900000000014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31.41</v>
      </c>
      <c r="C7" s="28">
        <v>25.61</v>
      </c>
      <c r="D7" s="28">
        <v>25.17</v>
      </c>
      <c r="E7" s="28">
        <v>26.45</v>
      </c>
      <c r="F7" s="28">
        <v>27.94</v>
      </c>
      <c r="G7" s="28">
        <v>40.200000000000003</v>
      </c>
      <c r="H7" s="28">
        <v>86.13</v>
      </c>
      <c r="I7" s="28">
        <v>84.51</v>
      </c>
      <c r="J7" s="28">
        <v>60.66</v>
      </c>
      <c r="K7" s="28">
        <v>63.85</v>
      </c>
      <c r="L7" s="28">
        <v>51.62</v>
      </c>
      <c r="M7" s="28">
        <v>51.43</v>
      </c>
      <c r="N7" s="28">
        <v>50.85</v>
      </c>
      <c r="O7" s="28">
        <v>50.72</v>
      </c>
      <c r="P7" s="28">
        <v>60.76</v>
      </c>
      <c r="Q7" s="28">
        <v>48.07</v>
      </c>
      <c r="R7" s="28">
        <v>66.209999999999994</v>
      </c>
      <c r="S7" s="28">
        <v>90.04</v>
      </c>
      <c r="T7" s="28">
        <v>90.02</v>
      </c>
      <c r="U7" s="28">
        <v>83.86</v>
      </c>
      <c r="V7" s="28">
        <v>84</v>
      </c>
      <c r="W7" s="28">
        <v>72.42</v>
      </c>
      <c r="X7" s="28">
        <v>57.46</v>
      </c>
      <c r="Y7" s="28">
        <v>46.54</v>
      </c>
      <c r="Z7" s="29"/>
      <c r="AA7" s="30">
        <f>IF(SUM(GR_MAINLAND_MCP_SUM_SELL)&lt;&gt;0,AVERAGEIF(GR_MAINLAND_MCP_SUM_SELL,"&lt;&gt;"""),"")</f>
        <v>57.330416666666672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166.422</v>
      </c>
      <c r="I10" s="42">
        <v>87.990000000000009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254.41200000000001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20</v>
      </c>
      <c r="I11" s="47">
        <v>71.881</v>
      </c>
      <c r="J11" s="47">
        <v>2.4340000000000002</v>
      </c>
      <c r="K11" s="47">
        <v>4.0429999999999993</v>
      </c>
      <c r="L11" s="47">
        <v>4.0830000000000002</v>
      </c>
      <c r="M11" s="47">
        <v>6.0179999999999998</v>
      </c>
      <c r="N11" s="47">
        <v>6.4539999999999997</v>
      </c>
      <c r="O11" s="47">
        <v>4.8010000000000002</v>
      </c>
      <c r="P11" s="47">
        <v>5.2409999999999997</v>
      </c>
      <c r="Q11" s="47"/>
      <c r="R11" s="47"/>
      <c r="S11" s="47"/>
      <c r="T11" s="47"/>
      <c r="U11" s="47">
        <v>9.4019999999999992</v>
      </c>
      <c r="V11" s="47">
        <v>9.4559999999999995</v>
      </c>
      <c r="W11" s="47">
        <v>7.9720000000000004</v>
      </c>
      <c r="X11" s="47">
        <v>6.585</v>
      </c>
      <c r="Y11" s="47"/>
      <c r="Z11" s="48"/>
      <c r="AA11" s="49">
        <f>SUM(B11:Z11)</f>
        <v>158.37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0.24099999999999999</v>
      </c>
      <c r="F13" s="52">
        <v>0.17</v>
      </c>
      <c r="G13" s="52"/>
      <c r="H13" s="52">
        <v>13.605</v>
      </c>
      <c r="I13" s="52">
        <v>12.288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0.45100000000000001</v>
      </c>
      <c r="Z13" s="53"/>
      <c r="AA13" s="54">
        <f>SUM(B13:Z13)</f>
        <v>26.755000000000003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0.24099999999999999</v>
      </c>
      <c r="F14" s="57">
        <f t="shared" si="0"/>
        <v>0.17</v>
      </c>
      <c r="G14" s="57">
        <f t="shared" si="0"/>
        <v>0</v>
      </c>
      <c r="H14" s="57">
        <f t="shared" si="0"/>
        <v>200.02699999999999</v>
      </c>
      <c r="I14" s="57">
        <f t="shared" si="0"/>
        <v>172.15900000000002</v>
      </c>
      <c r="J14" s="57">
        <f t="shared" si="0"/>
        <v>2.4340000000000002</v>
      </c>
      <c r="K14" s="57">
        <f t="shared" si="0"/>
        <v>4.0429999999999993</v>
      </c>
      <c r="L14" s="57">
        <f t="shared" si="0"/>
        <v>4.0830000000000002</v>
      </c>
      <c r="M14" s="57">
        <f t="shared" si="0"/>
        <v>6.0179999999999998</v>
      </c>
      <c r="N14" s="57">
        <f t="shared" si="0"/>
        <v>6.4539999999999997</v>
      </c>
      <c r="O14" s="57">
        <f t="shared" si="0"/>
        <v>4.8010000000000002</v>
      </c>
      <c r="P14" s="57">
        <f t="shared" si="0"/>
        <v>5.2409999999999997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9.4019999999999992</v>
      </c>
      <c r="V14" s="57">
        <f t="shared" si="0"/>
        <v>9.4559999999999995</v>
      </c>
      <c r="W14" s="57">
        <f t="shared" si="0"/>
        <v>7.9720000000000004</v>
      </c>
      <c r="X14" s="57">
        <f t="shared" si="0"/>
        <v>6.585</v>
      </c>
      <c r="Y14" s="57">
        <f t="shared" si="0"/>
        <v>0.45100000000000001</v>
      </c>
      <c r="Z14" s="58" t="str">
        <f t="shared" si="0"/>
        <v/>
      </c>
      <c r="AA14" s="59">
        <f>SUM(AA9:AA13)</f>
        <v>439.53700000000003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0.82799999999999996</v>
      </c>
      <c r="I18" s="72">
        <v>0.99199999999999999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1.8199999999999998</v>
      </c>
    </row>
    <row r="19" spans="1:27" ht="24.95" customHeight="1" x14ac:dyDescent="0.2">
      <c r="A19" s="70" t="s">
        <v>14</v>
      </c>
      <c r="B19" s="75">
        <v>2.4239999999999999</v>
      </c>
      <c r="C19" s="76">
        <v>2.8879999999999999</v>
      </c>
      <c r="D19" s="76">
        <v>1.589</v>
      </c>
      <c r="E19" s="76">
        <v>1.63</v>
      </c>
      <c r="F19" s="76">
        <v>2.0339999999999998</v>
      </c>
      <c r="G19" s="76">
        <v>3.1849999999999996</v>
      </c>
      <c r="H19" s="76">
        <v>4.1529999999999996</v>
      </c>
      <c r="I19" s="76">
        <v>2.8789999999999996</v>
      </c>
      <c r="J19" s="76">
        <v>4.6419999999999995</v>
      </c>
      <c r="K19" s="76">
        <v>3.0199999999999996</v>
      </c>
      <c r="L19" s="76">
        <v>3.0449999999999999</v>
      </c>
      <c r="M19" s="76">
        <v>1.2810000000000001</v>
      </c>
      <c r="N19" s="76"/>
      <c r="O19" s="76">
        <v>2.1760000000000002</v>
      </c>
      <c r="P19" s="76">
        <v>1.7029999999999998</v>
      </c>
      <c r="Q19" s="76">
        <v>17.790000000000003</v>
      </c>
      <c r="R19" s="76">
        <v>16.462</v>
      </c>
      <c r="S19" s="76">
        <v>16.484999999999999</v>
      </c>
      <c r="T19" s="76">
        <v>18.126000000000001</v>
      </c>
      <c r="U19" s="76"/>
      <c r="V19" s="76"/>
      <c r="W19" s="76"/>
      <c r="X19" s="76"/>
      <c r="Y19" s="76"/>
      <c r="Z19" s="73"/>
      <c r="AA19" s="74">
        <f>SUM(B19:Z19)</f>
        <v>105.51200000000001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2.4239999999999999</v>
      </c>
      <c r="C22" s="83">
        <f t="shared" ref="C22:Z22" si="1">IF(LEN(C$2)&gt;0,SUM(C17:C21),"")</f>
        <v>2.8879999999999999</v>
      </c>
      <c r="D22" s="83">
        <f t="shared" si="1"/>
        <v>1.589</v>
      </c>
      <c r="E22" s="83">
        <f t="shared" si="1"/>
        <v>1.63</v>
      </c>
      <c r="F22" s="83">
        <f t="shared" si="1"/>
        <v>2.0339999999999998</v>
      </c>
      <c r="G22" s="83">
        <f t="shared" si="1"/>
        <v>3.1849999999999996</v>
      </c>
      <c r="H22" s="83">
        <f t="shared" si="1"/>
        <v>4.9809999999999999</v>
      </c>
      <c r="I22" s="83">
        <f t="shared" si="1"/>
        <v>3.8709999999999996</v>
      </c>
      <c r="J22" s="83">
        <f t="shared" si="1"/>
        <v>4.6419999999999995</v>
      </c>
      <c r="K22" s="83">
        <f t="shared" si="1"/>
        <v>3.0199999999999996</v>
      </c>
      <c r="L22" s="83">
        <f t="shared" si="1"/>
        <v>3.0449999999999999</v>
      </c>
      <c r="M22" s="83">
        <f t="shared" si="1"/>
        <v>1.2810000000000001</v>
      </c>
      <c r="N22" s="83">
        <f t="shared" si="1"/>
        <v>0</v>
      </c>
      <c r="O22" s="83">
        <f t="shared" si="1"/>
        <v>2.1760000000000002</v>
      </c>
      <c r="P22" s="83">
        <f t="shared" si="1"/>
        <v>1.7029999999999998</v>
      </c>
      <c r="Q22" s="83">
        <f t="shared" si="1"/>
        <v>17.790000000000003</v>
      </c>
      <c r="R22" s="83">
        <f t="shared" si="1"/>
        <v>16.462</v>
      </c>
      <c r="S22" s="83">
        <f t="shared" si="1"/>
        <v>16.484999999999999</v>
      </c>
      <c r="T22" s="83">
        <f t="shared" si="1"/>
        <v>18.126000000000001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107.33200000000001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2.4239999999999999</v>
      </c>
      <c r="C26" s="72">
        <v>2.8879999999999999</v>
      </c>
      <c r="D26" s="72">
        <v>1.589</v>
      </c>
      <c r="E26" s="72">
        <v>1.871</v>
      </c>
      <c r="F26" s="72">
        <v>2.2040000000000002</v>
      </c>
      <c r="G26" s="72">
        <v>3.1850000000000001</v>
      </c>
      <c r="H26" s="72">
        <v>205.00800000000001</v>
      </c>
      <c r="I26" s="72">
        <v>176.03</v>
      </c>
      <c r="J26" s="72">
        <v>7.0759999999999996</v>
      </c>
      <c r="K26" s="72">
        <v>7.0629999999999997</v>
      </c>
      <c r="L26" s="72">
        <v>7.1280000000000001</v>
      </c>
      <c r="M26" s="72">
        <v>7.2990000000000004</v>
      </c>
      <c r="N26" s="72">
        <v>6.4539999999999997</v>
      </c>
      <c r="O26" s="72">
        <v>6.9770000000000003</v>
      </c>
      <c r="P26" s="72">
        <v>6.944</v>
      </c>
      <c r="Q26" s="72">
        <v>17.79</v>
      </c>
      <c r="R26" s="72">
        <v>16.462</v>
      </c>
      <c r="S26" s="72">
        <v>16.484999999999999</v>
      </c>
      <c r="T26" s="72">
        <v>18.126000000000001</v>
      </c>
      <c r="U26" s="72">
        <v>9.4019999999999992</v>
      </c>
      <c r="V26" s="72">
        <v>9.4559999999999995</v>
      </c>
      <c r="W26" s="72">
        <v>7.9720000000000004</v>
      </c>
      <c r="X26" s="72">
        <v>6.585</v>
      </c>
      <c r="Y26" s="72">
        <v>0.45100000000000001</v>
      </c>
      <c r="Z26" s="73"/>
      <c r="AA26" s="74">
        <f>SUM(B26:Z26)</f>
        <v>546.86900000000014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2.4239999999999999</v>
      </c>
      <c r="C28" s="57">
        <f t="shared" ref="C28:Z28" si="2">IF(LEN(C$2)&gt;0,SUM(C25:C27),"")</f>
        <v>2.8879999999999999</v>
      </c>
      <c r="D28" s="57">
        <f t="shared" si="2"/>
        <v>1.589</v>
      </c>
      <c r="E28" s="57">
        <f t="shared" si="2"/>
        <v>1.871</v>
      </c>
      <c r="F28" s="57">
        <f t="shared" si="2"/>
        <v>2.2040000000000002</v>
      </c>
      <c r="G28" s="57">
        <f t="shared" si="2"/>
        <v>3.1850000000000001</v>
      </c>
      <c r="H28" s="57">
        <f t="shared" si="2"/>
        <v>205.00800000000001</v>
      </c>
      <c r="I28" s="57">
        <f t="shared" si="2"/>
        <v>176.03</v>
      </c>
      <c r="J28" s="57">
        <f t="shared" si="2"/>
        <v>7.0759999999999996</v>
      </c>
      <c r="K28" s="57">
        <f t="shared" si="2"/>
        <v>7.0629999999999997</v>
      </c>
      <c r="L28" s="57">
        <f t="shared" si="2"/>
        <v>7.1280000000000001</v>
      </c>
      <c r="M28" s="57">
        <f t="shared" si="2"/>
        <v>7.2990000000000004</v>
      </c>
      <c r="N28" s="57">
        <f t="shared" si="2"/>
        <v>6.4539999999999997</v>
      </c>
      <c r="O28" s="57">
        <f t="shared" si="2"/>
        <v>6.9770000000000003</v>
      </c>
      <c r="P28" s="57">
        <f t="shared" si="2"/>
        <v>6.944</v>
      </c>
      <c r="Q28" s="57">
        <f t="shared" si="2"/>
        <v>17.79</v>
      </c>
      <c r="R28" s="57">
        <f t="shared" si="2"/>
        <v>16.462</v>
      </c>
      <c r="S28" s="57">
        <f t="shared" si="2"/>
        <v>16.484999999999999</v>
      </c>
      <c r="T28" s="57">
        <f t="shared" si="2"/>
        <v>18.126000000000001</v>
      </c>
      <c r="U28" s="57">
        <f t="shared" si="2"/>
        <v>9.4019999999999992</v>
      </c>
      <c r="V28" s="57">
        <f t="shared" si="2"/>
        <v>9.4559999999999995</v>
      </c>
      <c r="W28" s="57">
        <f t="shared" si="2"/>
        <v>7.9720000000000004</v>
      </c>
      <c r="X28" s="57">
        <f t="shared" si="2"/>
        <v>6.585</v>
      </c>
      <c r="Y28" s="57">
        <f t="shared" si="2"/>
        <v>0.45100000000000001</v>
      </c>
      <c r="Z28" s="58" t="str">
        <f t="shared" si="2"/>
        <v/>
      </c>
      <c r="AA28" s="59">
        <f>SUM(AA25:AA27)</f>
        <v>546.86900000000014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2.4239999999999999</v>
      </c>
      <c r="C39" s="83">
        <f t="shared" ref="C39:Z39" si="6">IF(LEN(C$2)&gt;0,C14+C22+C36,"")</f>
        <v>2.8879999999999999</v>
      </c>
      <c r="D39" s="83">
        <f t="shared" si="6"/>
        <v>1.589</v>
      </c>
      <c r="E39" s="83">
        <f t="shared" si="6"/>
        <v>1.871</v>
      </c>
      <c r="F39" s="83">
        <f t="shared" si="6"/>
        <v>2.2039999999999997</v>
      </c>
      <c r="G39" s="83">
        <f t="shared" si="6"/>
        <v>3.1849999999999996</v>
      </c>
      <c r="H39" s="83">
        <f t="shared" si="6"/>
        <v>205.00799999999998</v>
      </c>
      <c r="I39" s="83">
        <f t="shared" si="6"/>
        <v>176.03000000000003</v>
      </c>
      <c r="J39" s="83">
        <f t="shared" si="6"/>
        <v>7.0759999999999996</v>
      </c>
      <c r="K39" s="83">
        <f t="shared" si="6"/>
        <v>7.0629999999999988</v>
      </c>
      <c r="L39" s="83">
        <f t="shared" si="6"/>
        <v>7.1280000000000001</v>
      </c>
      <c r="M39" s="83">
        <f t="shared" si="6"/>
        <v>7.2989999999999995</v>
      </c>
      <c r="N39" s="83">
        <f t="shared" si="6"/>
        <v>6.4539999999999997</v>
      </c>
      <c r="O39" s="83">
        <f t="shared" si="6"/>
        <v>6.9770000000000003</v>
      </c>
      <c r="P39" s="83">
        <f t="shared" si="6"/>
        <v>6.9439999999999991</v>
      </c>
      <c r="Q39" s="83">
        <f t="shared" si="6"/>
        <v>17.790000000000003</v>
      </c>
      <c r="R39" s="83">
        <f t="shared" si="6"/>
        <v>16.462</v>
      </c>
      <c r="S39" s="83">
        <f t="shared" si="6"/>
        <v>16.484999999999999</v>
      </c>
      <c r="T39" s="83">
        <f t="shared" si="6"/>
        <v>18.126000000000001</v>
      </c>
      <c r="U39" s="83">
        <f t="shared" si="6"/>
        <v>9.4019999999999992</v>
      </c>
      <c r="V39" s="83">
        <f t="shared" si="6"/>
        <v>9.4559999999999995</v>
      </c>
      <c r="W39" s="83">
        <f t="shared" si="6"/>
        <v>7.9720000000000004</v>
      </c>
      <c r="X39" s="83">
        <f t="shared" si="6"/>
        <v>6.585</v>
      </c>
      <c r="Y39" s="83">
        <f t="shared" si="6"/>
        <v>0.45100000000000001</v>
      </c>
      <c r="Z39" s="84" t="str">
        <f t="shared" si="6"/>
        <v/>
      </c>
      <c r="AA39" s="96">
        <f>SUM(B39:Z39)</f>
        <v>546.86900000000014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44151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2.4239999999999999</v>
      </c>
      <c r="C4" s="18">
        <v>2.8879999999999999</v>
      </c>
      <c r="D4" s="18">
        <v>1.589</v>
      </c>
      <c r="E4" s="18">
        <v>1.871</v>
      </c>
      <c r="F4" s="18">
        <v>2.2040000000000002</v>
      </c>
      <c r="G4" s="18">
        <v>3.1850000000000001</v>
      </c>
      <c r="H4" s="18">
        <v>205.00800000000001</v>
      </c>
      <c r="I4" s="18">
        <v>176.03</v>
      </c>
      <c r="J4" s="18">
        <v>7.0759999999999996</v>
      </c>
      <c r="K4" s="18">
        <v>7.0629999999999997</v>
      </c>
      <c r="L4" s="18">
        <v>7.1280000000000001</v>
      </c>
      <c r="M4" s="18">
        <v>7.2990000000000004</v>
      </c>
      <c r="N4" s="18">
        <v>6.4539999999999997</v>
      </c>
      <c r="O4" s="18">
        <v>6.9770000000000003</v>
      </c>
      <c r="P4" s="18">
        <v>6.944</v>
      </c>
      <c r="Q4" s="18">
        <v>17.79</v>
      </c>
      <c r="R4" s="18">
        <v>16.462</v>
      </c>
      <c r="S4" s="18">
        <v>16.484999999999999</v>
      </c>
      <c r="T4" s="18">
        <v>18.126000000000001</v>
      </c>
      <c r="U4" s="18">
        <v>9.4019999999999992</v>
      </c>
      <c r="V4" s="18">
        <v>9.4559999999999995</v>
      </c>
      <c r="W4" s="18">
        <v>7.9720000000000004</v>
      </c>
      <c r="X4" s="18">
        <v>6.585</v>
      </c>
      <c r="Y4" s="18">
        <v>0.45100000000000001</v>
      </c>
      <c r="Z4" s="19"/>
      <c r="AA4" s="20">
        <f>SUM(B4:Z4)</f>
        <v>546.86900000000014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31.41</v>
      </c>
      <c r="C7" s="28">
        <v>25.61</v>
      </c>
      <c r="D7" s="28">
        <v>25.17</v>
      </c>
      <c r="E7" s="28">
        <v>26.45</v>
      </c>
      <c r="F7" s="28">
        <v>27.94</v>
      </c>
      <c r="G7" s="28">
        <v>40.200000000000003</v>
      </c>
      <c r="H7" s="28">
        <v>86.13</v>
      </c>
      <c r="I7" s="28">
        <v>84.51</v>
      </c>
      <c r="J7" s="28">
        <v>60.66</v>
      </c>
      <c r="K7" s="28">
        <v>63.85</v>
      </c>
      <c r="L7" s="28">
        <v>51.62</v>
      </c>
      <c r="M7" s="28">
        <v>51.43</v>
      </c>
      <c r="N7" s="28">
        <v>50.85</v>
      </c>
      <c r="O7" s="28">
        <v>50.72</v>
      </c>
      <c r="P7" s="28">
        <v>60.76</v>
      </c>
      <c r="Q7" s="28">
        <v>48.07</v>
      </c>
      <c r="R7" s="28">
        <v>66.209999999999994</v>
      </c>
      <c r="S7" s="28">
        <v>90.04</v>
      </c>
      <c r="T7" s="28">
        <v>90.02</v>
      </c>
      <c r="U7" s="28">
        <v>83.86</v>
      </c>
      <c r="V7" s="28">
        <v>84</v>
      </c>
      <c r="W7" s="28">
        <v>72.42</v>
      </c>
      <c r="X7" s="28">
        <v>57.46</v>
      </c>
      <c r="Y7" s="28">
        <v>46.54</v>
      </c>
      <c r="Z7" s="29"/>
      <c r="AA7" s="30">
        <v>57.330416666666672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205</v>
      </c>
      <c r="I11" s="47">
        <v>176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381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0.58799999999999997</v>
      </c>
      <c r="C13" s="52">
        <v>0.74399999999999999</v>
      </c>
      <c r="D13" s="52">
        <v>1.1910000000000001</v>
      </c>
      <c r="E13" s="52">
        <v>1.871</v>
      </c>
      <c r="F13" s="52">
        <v>2.2039999999999997</v>
      </c>
      <c r="G13" s="52">
        <v>1.887</v>
      </c>
      <c r="H13" s="52">
        <v>8.0000000000000002E-3</v>
      </c>
      <c r="I13" s="52">
        <v>0.03</v>
      </c>
      <c r="J13" s="52">
        <v>0.57000000000000006</v>
      </c>
      <c r="K13" s="52">
        <v>0.218</v>
      </c>
      <c r="L13" s="52">
        <v>0.111</v>
      </c>
      <c r="M13" s="52">
        <v>0.20999999999999996</v>
      </c>
      <c r="N13" s="52">
        <v>0.182</v>
      </c>
      <c r="O13" s="52">
        <v>0.18099999999999999</v>
      </c>
      <c r="P13" s="52">
        <v>0.27900000000000003</v>
      </c>
      <c r="Q13" s="52">
        <v>11.352</v>
      </c>
      <c r="R13" s="52">
        <v>9.7310000000000016</v>
      </c>
      <c r="S13" s="52">
        <v>9.2140000000000004</v>
      </c>
      <c r="T13" s="52">
        <v>9.9469999999999992</v>
      </c>
      <c r="U13" s="52">
        <v>0.746</v>
      </c>
      <c r="V13" s="52">
        <v>0.49399999999999999</v>
      </c>
      <c r="W13" s="52">
        <v>0.80800000000000005</v>
      </c>
      <c r="X13" s="52">
        <v>1.1099999999999999</v>
      </c>
      <c r="Y13" s="52"/>
      <c r="Z13" s="53"/>
      <c r="AA13" s="54">
        <f>SUM(B13:Z13)</f>
        <v>53.676000000000002</v>
      </c>
    </row>
    <row r="14" spans="1:27" ht="30" customHeight="1" thickBot="1" x14ac:dyDescent="0.25">
      <c r="A14" s="55" t="s">
        <v>10</v>
      </c>
      <c r="B14" s="56">
        <f>IF(LEN(B$2)&gt;0,SUM(B10:B13),"")</f>
        <v>0.58799999999999997</v>
      </c>
      <c r="C14" s="57">
        <f t="shared" ref="C14:Z14" si="0">IF(LEN(C$2)&gt;0,SUM(C10:C13),"")</f>
        <v>0.74399999999999999</v>
      </c>
      <c r="D14" s="57">
        <f t="shared" si="0"/>
        <v>1.1910000000000001</v>
      </c>
      <c r="E14" s="57">
        <f t="shared" si="0"/>
        <v>1.871</v>
      </c>
      <c r="F14" s="57">
        <f t="shared" si="0"/>
        <v>2.2039999999999997</v>
      </c>
      <c r="G14" s="57">
        <f t="shared" si="0"/>
        <v>1.887</v>
      </c>
      <c r="H14" s="57">
        <f t="shared" si="0"/>
        <v>205.00800000000001</v>
      </c>
      <c r="I14" s="57">
        <f t="shared" si="0"/>
        <v>176.03</v>
      </c>
      <c r="J14" s="57">
        <f t="shared" si="0"/>
        <v>0.57000000000000006</v>
      </c>
      <c r="K14" s="57">
        <f t="shared" si="0"/>
        <v>0.218</v>
      </c>
      <c r="L14" s="57">
        <f t="shared" si="0"/>
        <v>0.111</v>
      </c>
      <c r="M14" s="57">
        <f t="shared" si="0"/>
        <v>0.20999999999999996</v>
      </c>
      <c r="N14" s="57">
        <f t="shared" si="0"/>
        <v>0.182</v>
      </c>
      <c r="O14" s="57">
        <f t="shared" si="0"/>
        <v>0.18099999999999999</v>
      </c>
      <c r="P14" s="57">
        <f t="shared" si="0"/>
        <v>0.27900000000000003</v>
      </c>
      <c r="Q14" s="57">
        <f t="shared" si="0"/>
        <v>11.352</v>
      </c>
      <c r="R14" s="57">
        <f t="shared" si="0"/>
        <v>9.7310000000000016</v>
      </c>
      <c r="S14" s="57">
        <f t="shared" si="0"/>
        <v>9.2140000000000004</v>
      </c>
      <c r="T14" s="57">
        <f t="shared" si="0"/>
        <v>9.9469999999999992</v>
      </c>
      <c r="U14" s="57">
        <f t="shared" si="0"/>
        <v>0.746</v>
      </c>
      <c r="V14" s="57">
        <f t="shared" si="0"/>
        <v>0.49399999999999999</v>
      </c>
      <c r="W14" s="57">
        <f t="shared" si="0"/>
        <v>0.80800000000000005</v>
      </c>
      <c r="X14" s="57">
        <f t="shared" si="0"/>
        <v>1.1099999999999999</v>
      </c>
      <c r="Y14" s="57">
        <f t="shared" si="0"/>
        <v>0</v>
      </c>
      <c r="Z14" s="58" t="str">
        <f t="shared" si="0"/>
        <v/>
      </c>
      <c r="AA14" s="59">
        <f>SUM(AA9:AA13)</f>
        <v>434.67599999999999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0.39400000000000002</v>
      </c>
      <c r="C18" s="72">
        <v>0.47199999999999998</v>
      </c>
      <c r="D18" s="72">
        <v>9.4E-2</v>
      </c>
      <c r="E18" s="72"/>
      <c r="F18" s="72"/>
      <c r="G18" s="72">
        <v>0.37</v>
      </c>
      <c r="H18" s="72"/>
      <c r="I18" s="72"/>
      <c r="J18" s="72">
        <v>2.1190000000000002</v>
      </c>
      <c r="K18" s="72">
        <v>2.1829999999999998</v>
      </c>
      <c r="L18" s="72">
        <v>2.194</v>
      </c>
      <c r="M18" s="72">
        <v>2.1789999999999998</v>
      </c>
      <c r="N18" s="72">
        <v>1.9650000000000001</v>
      </c>
      <c r="O18" s="72">
        <v>2.1800000000000002</v>
      </c>
      <c r="P18" s="72">
        <v>2.0630000000000002</v>
      </c>
      <c r="Q18" s="72">
        <v>1.9079999999999999</v>
      </c>
      <c r="R18" s="72">
        <v>1.7929999999999999</v>
      </c>
      <c r="S18" s="72">
        <v>1.7290000000000001</v>
      </c>
      <c r="T18" s="72">
        <v>1.7050000000000001</v>
      </c>
      <c r="U18" s="72">
        <v>1.4159999999999999</v>
      </c>
      <c r="V18" s="72">
        <v>1.1299999999999999</v>
      </c>
      <c r="W18" s="72">
        <v>1.4490000000000001</v>
      </c>
      <c r="X18" s="72">
        <v>1.262</v>
      </c>
      <c r="Y18" s="72"/>
      <c r="Z18" s="73"/>
      <c r="AA18" s="74">
        <f>SUM(B18:Z18)</f>
        <v>28.605</v>
      </c>
    </row>
    <row r="19" spans="1:27" ht="24.95" customHeight="1" x14ac:dyDescent="0.2">
      <c r="A19" s="70" t="s">
        <v>14</v>
      </c>
      <c r="B19" s="75">
        <v>1.4419999999999999</v>
      </c>
      <c r="C19" s="76">
        <v>1.6719999999999999</v>
      </c>
      <c r="D19" s="76">
        <v>0.30399999999999999</v>
      </c>
      <c r="E19" s="76"/>
      <c r="F19" s="76"/>
      <c r="G19" s="76">
        <v>0.92800000000000005</v>
      </c>
      <c r="H19" s="76"/>
      <c r="I19" s="76"/>
      <c r="J19" s="76">
        <v>4.3869999999999996</v>
      </c>
      <c r="K19" s="76">
        <v>4.6619999999999999</v>
      </c>
      <c r="L19" s="76">
        <v>4.8230000000000004</v>
      </c>
      <c r="M19" s="76">
        <v>4.91</v>
      </c>
      <c r="N19" s="76">
        <v>4.3070000000000004</v>
      </c>
      <c r="O19" s="76">
        <v>4.6159999999999997</v>
      </c>
      <c r="P19" s="76">
        <v>4.6020000000000003</v>
      </c>
      <c r="Q19" s="76">
        <v>4.53</v>
      </c>
      <c r="R19" s="76">
        <v>4.9379999999999997</v>
      </c>
      <c r="S19" s="76">
        <v>5.5419999999999998</v>
      </c>
      <c r="T19" s="76">
        <v>6.4739999999999993</v>
      </c>
      <c r="U19" s="76">
        <v>7.24</v>
      </c>
      <c r="V19" s="76">
        <v>7.8319999999999999</v>
      </c>
      <c r="W19" s="76">
        <v>5.7150000000000007</v>
      </c>
      <c r="X19" s="76">
        <v>4.2130000000000001</v>
      </c>
      <c r="Y19" s="76">
        <v>0.45100000000000007</v>
      </c>
      <c r="Z19" s="73"/>
      <c r="AA19" s="74">
        <f>SUM(B19:Z19)</f>
        <v>83.587999999999994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1.8359999999999999</v>
      </c>
      <c r="C22" s="83">
        <f t="shared" si="1"/>
        <v>2.1440000000000001</v>
      </c>
      <c r="D22" s="83">
        <f t="shared" si="1"/>
        <v>0.39800000000000002</v>
      </c>
      <c r="E22" s="83">
        <f t="shared" si="1"/>
        <v>0</v>
      </c>
      <c r="F22" s="83">
        <f t="shared" si="1"/>
        <v>0</v>
      </c>
      <c r="G22" s="83">
        <f t="shared" si="1"/>
        <v>1.298</v>
      </c>
      <c r="H22" s="83">
        <f t="shared" si="1"/>
        <v>0</v>
      </c>
      <c r="I22" s="83">
        <f t="shared" si="1"/>
        <v>0</v>
      </c>
      <c r="J22" s="83">
        <f t="shared" si="1"/>
        <v>6.5060000000000002</v>
      </c>
      <c r="K22" s="83">
        <f t="shared" si="1"/>
        <v>6.8449999999999998</v>
      </c>
      <c r="L22" s="83">
        <f t="shared" si="1"/>
        <v>7.0170000000000003</v>
      </c>
      <c r="M22" s="83">
        <f t="shared" si="1"/>
        <v>7.0890000000000004</v>
      </c>
      <c r="N22" s="83">
        <f t="shared" si="1"/>
        <v>6.2720000000000002</v>
      </c>
      <c r="O22" s="83">
        <f t="shared" si="1"/>
        <v>6.7959999999999994</v>
      </c>
      <c r="P22" s="83">
        <f t="shared" si="1"/>
        <v>6.6650000000000009</v>
      </c>
      <c r="Q22" s="83">
        <f t="shared" si="1"/>
        <v>6.4380000000000006</v>
      </c>
      <c r="R22" s="83">
        <f t="shared" si="1"/>
        <v>6.7309999999999999</v>
      </c>
      <c r="S22" s="83">
        <f t="shared" si="1"/>
        <v>7.2709999999999999</v>
      </c>
      <c r="T22" s="83">
        <f t="shared" si="1"/>
        <v>8.1789999999999985</v>
      </c>
      <c r="U22" s="83">
        <f t="shared" si="1"/>
        <v>8.6560000000000006</v>
      </c>
      <c r="V22" s="83">
        <f t="shared" si="1"/>
        <v>8.9619999999999997</v>
      </c>
      <c r="W22" s="83">
        <f t="shared" si="1"/>
        <v>7.1640000000000006</v>
      </c>
      <c r="X22" s="83">
        <f t="shared" si="1"/>
        <v>5.4749999999999996</v>
      </c>
      <c r="Y22" s="83">
        <f t="shared" si="1"/>
        <v>0.45100000000000007</v>
      </c>
      <c r="Z22" s="84">
        <f t="shared" si="1"/>
        <v>0</v>
      </c>
      <c r="AA22" s="85">
        <f t="shared" si="1"/>
        <v>112.193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2.4239999999999999</v>
      </c>
      <c r="C26" s="72">
        <v>2.8879999999999999</v>
      </c>
      <c r="D26" s="72">
        <v>1.589</v>
      </c>
      <c r="E26" s="72">
        <v>1.871</v>
      </c>
      <c r="F26" s="72">
        <v>2.2040000000000002</v>
      </c>
      <c r="G26" s="72">
        <v>3.1850000000000001</v>
      </c>
      <c r="H26" s="72">
        <v>205.00800000000001</v>
      </c>
      <c r="I26" s="72">
        <v>176.03</v>
      </c>
      <c r="J26" s="72">
        <v>7.0759999999999996</v>
      </c>
      <c r="K26" s="72">
        <v>7.0629999999999997</v>
      </c>
      <c r="L26" s="72">
        <v>7.1280000000000001</v>
      </c>
      <c r="M26" s="72">
        <v>7.2990000000000004</v>
      </c>
      <c r="N26" s="72">
        <v>6.4539999999999997</v>
      </c>
      <c r="O26" s="72">
        <v>6.9770000000000003</v>
      </c>
      <c r="P26" s="72">
        <v>6.944</v>
      </c>
      <c r="Q26" s="72">
        <v>17.79</v>
      </c>
      <c r="R26" s="72">
        <v>16.462</v>
      </c>
      <c r="S26" s="72">
        <v>16.484999999999999</v>
      </c>
      <c r="T26" s="72">
        <v>18.126000000000001</v>
      </c>
      <c r="U26" s="72">
        <v>9.4019999999999992</v>
      </c>
      <c r="V26" s="72">
        <v>9.4559999999999995</v>
      </c>
      <c r="W26" s="72">
        <v>7.9720000000000004</v>
      </c>
      <c r="X26" s="72">
        <v>6.585</v>
      </c>
      <c r="Y26" s="72">
        <v>0.45100000000000001</v>
      </c>
      <c r="Z26" s="73"/>
      <c r="AA26" s="74">
        <f>SUM(B26:Z26)</f>
        <v>546.86900000000014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2.4239999999999999</v>
      </c>
      <c r="C28" s="57">
        <f t="shared" si="2"/>
        <v>2.8879999999999999</v>
      </c>
      <c r="D28" s="57">
        <f t="shared" si="2"/>
        <v>1.589</v>
      </c>
      <c r="E28" s="57">
        <f t="shared" si="2"/>
        <v>1.871</v>
      </c>
      <c r="F28" s="57">
        <f t="shared" si="2"/>
        <v>2.2040000000000002</v>
      </c>
      <c r="G28" s="57">
        <f t="shared" si="2"/>
        <v>3.1850000000000001</v>
      </c>
      <c r="H28" s="57">
        <f t="shared" si="2"/>
        <v>205.00800000000001</v>
      </c>
      <c r="I28" s="57">
        <f t="shared" si="2"/>
        <v>176.03</v>
      </c>
      <c r="J28" s="57">
        <f t="shared" si="2"/>
        <v>7.0759999999999996</v>
      </c>
      <c r="K28" s="57">
        <f t="shared" si="2"/>
        <v>7.0629999999999997</v>
      </c>
      <c r="L28" s="57">
        <f t="shared" si="2"/>
        <v>7.1280000000000001</v>
      </c>
      <c r="M28" s="57">
        <f t="shared" si="2"/>
        <v>7.2990000000000004</v>
      </c>
      <c r="N28" s="57">
        <f t="shared" si="2"/>
        <v>6.4539999999999997</v>
      </c>
      <c r="O28" s="57">
        <f t="shared" si="2"/>
        <v>6.9770000000000003</v>
      </c>
      <c r="P28" s="57">
        <f t="shared" si="2"/>
        <v>6.944</v>
      </c>
      <c r="Q28" s="57">
        <f t="shared" si="2"/>
        <v>17.79</v>
      </c>
      <c r="R28" s="57">
        <f t="shared" si="2"/>
        <v>16.462</v>
      </c>
      <c r="S28" s="57">
        <f t="shared" si="2"/>
        <v>16.484999999999999</v>
      </c>
      <c r="T28" s="57">
        <f t="shared" si="2"/>
        <v>18.126000000000001</v>
      </c>
      <c r="U28" s="57">
        <f t="shared" si="2"/>
        <v>9.4019999999999992</v>
      </c>
      <c r="V28" s="57">
        <f t="shared" si="2"/>
        <v>9.4559999999999995</v>
      </c>
      <c r="W28" s="57">
        <f t="shared" si="2"/>
        <v>7.9720000000000004</v>
      </c>
      <c r="X28" s="57">
        <f t="shared" si="2"/>
        <v>6.585</v>
      </c>
      <c r="Y28" s="57">
        <f t="shared" si="2"/>
        <v>0.45100000000000001</v>
      </c>
      <c r="Z28" s="58">
        <f t="shared" si="2"/>
        <v>0</v>
      </c>
      <c r="AA28" s="59">
        <f t="shared" si="2"/>
        <v>546.86900000000014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2.4239999999999999</v>
      </c>
      <c r="C39" s="83">
        <f t="shared" ref="C39:Z39" si="6">SUM(C10:C13)+C22+C36</f>
        <v>2.8879999999999999</v>
      </c>
      <c r="D39" s="83">
        <f t="shared" si="6"/>
        <v>1.589</v>
      </c>
      <c r="E39" s="83">
        <f t="shared" si="6"/>
        <v>1.871</v>
      </c>
      <c r="F39" s="83">
        <f t="shared" si="6"/>
        <v>2.2039999999999997</v>
      </c>
      <c r="G39" s="83">
        <f t="shared" si="6"/>
        <v>3.1850000000000001</v>
      </c>
      <c r="H39" s="83">
        <f t="shared" si="6"/>
        <v>205.00800000000001</v>
      </c>
      <c r="I39" s="83">
        <f t="shared" si="6"/>
        <v>176.03</v>
      </c>
      <c r="J39" s="83">
        <f t="shared" si="6"/>
        <v>7.0760000000000005</v>
      </c>
      <c r="K39" s="83">
        <f t="shared" si="6"/>
        <v>7.0629999999999997</v>
      </c>
      <c r="L39" s="83">
        <f t="shared" si="6"/>
        <v>7.1280000000000001</v>
      </c>
      <c r="M39" s="83">
        <f t="shared" si="6"/>
        <v>7.2990000000000004</v>
      </c>
      <c r="N39" s="83">
        <f t="shared" si="6"/>
        <v>6.4540000000000006</v>
      </c>
      <c r="O39" s="83">
        <f t="shared" si="6"/>
        <v>6.9769999999999994</v>
      </c>
      <c r="P39" s="83">
        <f t="shared" si="6"/>
        <v>6.9440000000000008</v>
      </c>
      <c r="Q39" s="83">
        <f t="shared" si="6"/>
        <v>17.79</v>
      </c>
      <c r="R39" s="83">
        <f t="shared" si="6"/>
        <v>16.462000000000003</v>
      </c>
      <c r="S39" s="83">
        <f t="shared" si="6"/>
        <v>16.484999999999999</v>
      </c>
      <c r="T39" s="83">
        <f t="shared" si="6"/>
        <v>18.125999999999998</v>
      </c>
      <c r="U39" s="83">
        <f t="shared" si="6"/>
        <v>9.402000000000001</v>
      </c>
      <c r="V39" s="83">
        <f t="shared" si="6"/>
        <v>9.4559999999999995</v>
      </c>
      <c r="W39" s="83">
        <f t="shared" si="6"/>
        <v>7.9720000000000004</v>
      </c>
      <c r="X39" s="83">
        <f t="shared" si="6"/>
        <v>6.5849999999999991</v>
      </c>
      <c r="Y39" s="83">
        <f t="shared" si="6"/>
        <v>0.45100000000000007</v>
      </c>
      <c r="Z39" s="84">
        <f t="shared" si="6"/>
        <v>0</v>
      </c>
      <c r="AA39" s="96">
        <f>SUM(B39:Z39)</f>
        <v>546.86900000000014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2020-11-15T13:54:17Z</dcterms:created>
  <dcterms:modified xsi:type="dcterms:W3CDTF">2020-11-15T13:54:18Z</dcterms:modified>
</cp:coreProperties>
</file>