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[1]SPOT_Orders_OverView_01!$A$41:$A$61</definedName>
    <definedName name="MKT_OVW_PARTICIPANTS_S">[1]SPOT_Orders_OverView_01!$A$5:$A$37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9" i="5" l="1"/>
  <c r="W39" i="5"/>
  <c r="U39" i="5"/>
  <c r="S39" i="5"/>
  <c r="Q39" i="5"/>
  <c r="O39" i="5"/>
  <c r="M39" i="5"/>
  <c r="K39" i="5"/>
  <c r="I39" i="5"/>
  <c r="G39" i="5"/>
  <c r="E39" i="5"/>
  <c r="C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X22" i="5"/>
  <c r="X39" i="5" s="1"/>
  <c r="W22" i="5"/>
  <c r="V22" i="5"/>
  <c r="V39" i="5" s="1"/>
  <c r="U22" i="5"/>
  <c r="T22" i="5"/>
  <c r="T39" i="5" s="1"/>
  <c r="S22" i="5"/>
  <c r="R22" i="5"/>
  <c r="R39" i="5" s="1"/>
  <c r="Q22" i="5"/>
  <c r="P22" i="5"/>
  <c r="P39" i="5" s="1"/>
  <c r="O22" i="5"/>
  <c r="N22" i="5"/>
  <c r="N39" i="5" s="1"/>
  <c r="M22" i="5"/>
  <c r="L22" i="5"/>
  <c r="L39" i="5" s="1"/>
  <c r="K22" i="5"/>
  <c r="J22" i="5"/>
  <c r="J39" i="5" s="1"/>
  <c r="I22" i="5"/>
  <c r="H22" i="5"/>
  <c r="H39" i="5" s="1"/>
  <c r="G22" i="5"/>
  <c r="F22" i="5"/>
  <c r="F39" i="5" s="1"/>
  <c r="E22" i="5"/>
  <c r="D22" i="5"/>
  <c r="D39" i="5" s="1"/>
  <c r="C22" i="5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<sst xmlns="http://schemas.openxmlformats.org/spreadsheetml/2006/main" count="74" uniqueCount="41">
  <si>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14/11/2020 15:44:34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</si>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</sst>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</c:v>
                </c:pt>
                <c:pt idx="5">
                  <c:v>29</c:v>
                </c:pt>
                <c:pt idx="15">
                  <c:v>19.225000000000001</c:v>
                </c:pt>
                <c:pt idx="22">
                  <c:v>157.256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0.70799999999999996</c:v>
                </c:pt>
                <c:pt idx="1">
                  <c:v>1.0830000000000002</c:v>
                </c:pt>
                <c:pt idx="2">
                  <c:v>0.8</c:v>
                </c:pt>
                <c:pt idx="9">
                  <c:v>0.316</c:v>
                </c:pt>
                <c:pt idx="10">
                  <c:v>0.21199999999999999</c:v>
                </c:pt>
                <c:pt idx="11">
                  <c:v>0.26900000000000002</c:v>
                </c:pt>
                <c:pt idx="12">
                  <c:v>0.18099999999999999</c:v>
                </c:pt>
                <c:pt idx="13">
                  <c:v>0.16</c:v>
                </c:pt>
                <c:pt idx="14">
                  <c:v>0.20400000000000001</c:v>
                </c:pt>
                <c:pt idx="15">
                  <c:v>2.1000000000000001E-2</c:v>
                </c:pt>
                <c:pt idx="16">
                  <c:v>1.1669999999999998</c:v>
                </c:pt>
                <c:pt idx="18">
                  <c:v>3.0000000000000001E-3</c:v>
                </c:pt>
                <c:pt idx="20">
                  <c:v>0.23699999999999999</c:v>
                </c:pt>
                <c:pt idx="21">
                  <c:v>0.39</c:v>
                </c:pt>
                <c:pt idx="22">
                  <c:v>9.4609999999999985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3730864"/>
        <c:axId val="2337312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17.158999999999999</c:v>
                </c:pt>
                <c:pt idx="1">
                  <c:v>8.2260000000000009</c:v>
                </c:pt>
                <c:pt idx="2">
                  <c:v>8.298</c:v>
                </c:pt>
                <c:pt idx="3">
                  <c:v>5.9589999999999996</c:v>
                </c:pt>
                <c:pt idx="4">
                  <c:v>5.9320000000000004</c:v>
                </c:pt>
                <c:pt idx="5">
                  <c:v>35.040999999999997</c:v>
                </c:pt>
                <c:pt idx="6">
                  <c:v>6.7009999999999996</c:v>
                </c:pt>
                <c:pt idx="7">
                  <c:v>8.6329999999999991</c:v>
                </c:pt>
                <c:pt idx="8">
                  <c:v>14.365</c:v>
                </c:pt>
                <c:pt idx="9">
                  <c:v>18.550999999999998</c:v>
                </c:pt>
                <c:pt idx="10">
                  <c:v>16.696999999999999</c:v>
                </c:pt>
                <c:pt idx="11">
                  <c:v>19.030999999999999</c:v>
                </c:pt>
                <c:pt idx="12">
                  <c:v>16.059000000000001</c:v>
                </c:pt>
                <c:pt idx="13">
                  <c:v>11.619</c:v>
                </c:pt>
                <c:pt idx="14">
                  <c:v>17.263000000000002</c:v>
                </c:pt>
                <c:pt idx="15">
                  <c:v>33.389000000000003</c:v>
                </c:pt>
                <c:pt idx="16">
                  <c:v>14.788</c:v>
                </c:pt>
                <c:pt idx="17">
                  <c:v>15.648999999999999</c:v>
                </c:pt>
                <c:pt idx="18">
                  <c:v>14.49</c:v>
                </c:pt>
                <c:pt idx="19">
                  <c:v>10.837</c:v>
                </c:pt>
                <c:pt idx="20">
                  <c:v>6.7530000000000001</c:v>
                </c:pt>
                <c:pt idx="21">
                  <c:v>7.8810000000000002</c:v>
                </c:pt>
                <c:pt idx="22">
                  <c:v>176</c:v>
                </c:pt>
                <c:pt idx="23">
                  <c:v>7.3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730864"/>
        <c:axId val="2337312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43.28</c:v>
                </c:pt>
                <c:pt idx="1">
                  <c:v>41.55</c:v>
                </c:pt>
                <c:pt idx="2">
                  <c:v>40.049999999999997</c:v>
                </c:pt>
                <c:pt idx="3">
                  <c:v>39.049999999999997</c:v>
                </c:pt>
                <c:pt idx="4">
                  <c:v>35.67</c:v>
                </c:pt>
                <c:pt idx="5">
                  <c:v>40</c:v>
                </c:pt>
                <c:pt idx="6">
                  <c:v>49.1</c:v>
                </c:pt>
                <c:pt idx="7">
                  <c:v>48.1</c:v>
                </c:pt>
                <c:pt idx="8">
                  <c:v>48.1</c:v>
                </c:pt>
                <c:pt idx="9">
                  <c:v>46</c:v>
                </c:pt>
                <c:pt idx="10">
                  <c:v>46</c:v>
                </c:pt>
                <c:pt idx="11">
                  <c:v>44.84</c:v>
                </c:pt>
                <c:pt idx="12">
                  <c:v>42.63</c:v>
                </c:pt>
                <c:pt idx="13">
                  <c:v>41.05</c:v>
                </c:pt>
                <c:pt idx="14">
                  <c:v>46.17</c:v>
                </c:pt>
                <c:pt idx="15">
                  <c:v>46.39</c:v>
                </c:pt>
                <c:pt idx="16">
                  <c:v>85.51</c:v>
                </c:pt>
                <c:pt idx="17">
                  <c:v>82.72</c:v>
                </c:pt>
                <c:pt idx="18">
                  <c:v>86.13</c:v>
                </c:pt>
                <c:pt idx="19">
                  <c:v>86.13</c:v>
                </c:pt>
                <c:pt idx="20">
                  <c:v>86.32</c:v>
                </c:pt>
                <c:pt idx="21">
                  <c:v>73.260000000000005</c:v>
                </c:pt>
                <c:pt idx="22">
                  <c:v>65</c:v>
                </c:pt>
                <c:pt idx="23">
                  <c:v>49.1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732040"/>
        <c:axId val="233731648"/>
      </c:lineChart>
      <c:catAx>
        <c:axId val="233730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731256"/>
        <c:crosses val="autoZero"/>
        <c:auto val="1"/>
        <c:lblAlgn val="ctr"/>
        <c:lblOffset val="100"/>
        <c:noMultiLvlLbl val="0"/>
      </c:catAx>
      <c:valAx>
        <c:axId val="233731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730864"/>
        <c:crosses val="autoZero"/>
        <c:crossBetween val="between"/>
      </c:valAx>
      <c:valAx>
        <c:axId val="233731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732040"/>
        <c:crosses val="max"/>
        <c:crossBetween val="between"/>
      </c:valAx>
      <c:catAx>
        <c:axId val="233732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3731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44150</v>
          </cell>
        </row>
        <row r="4">
          <cell r="C4" t="str">
            <v>LIDA1</v>
          </cell>
        </row>
        <row r="19">
          <cell r="C19">
            <v>0</v>
          </cell>
        </row>
        <row r="20">
          <cell r="C20">
            <v>214.48099999999999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15.212</v>
          </cell>
        </row>
        <row r="24">
          <cell r="C24">
            <v>0</v>
          </cell>
        </row>
        <row r="25">
          <cell r="C25">
            <v>0.43099999999999999</v>
          </cell>
        </row>
        <row r="26">
          <cell r="C26">
            <v>266.49700000000001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1.724</v>
          </cell>
        </row>
        <row r="33">
          <cell r="C33">
            <v>116.53800000000001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191.048</v>
          </cell>
        </row>
        <row r="39">
          <cell r="C39">
            <v>0</v>
          </cell>
        </row>
        <row r="40">
          <cell r="C40">
            <v>187.31100000000001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7">
          <cell r="B7">
            <v>43.28</v>
          </cell>
          <cell r="C7">
            <v>41.55</v>
          </cell>
          <cell r="D7">
            <v>40.049999999999997</v>
          </cell>
          <cell r="E7">
            <v>39.049999999999997</v>
          </cell>
          <cell r="F7">
            <v>35.67</v>
          </cell>
          <cell r="G7">
            <v>40</v>
          </cell>
          <cell r="H7">
            <v>49.1</v>
          </cell>
          <cell r="I7">
            <v>48.1</v>
          </cell>
          <cell r="J7">
            <v>48.1</v>
          </cell>
          <cell r="K7">
            <v>46</v>
          </cell>
          <cell r="L7">
            <v>46</v>
          </cell>
          <cell r="M7">
            <v>44.84</v>
          </cell>
          <cell r="N7">
            <v>42.63</v>
          </cell>
          <cell r="O7">
            <v>41.05</v>
          </cell>
          <cell r="P7">
            <v>46.17</v>
          </cell>
          <cell r="Q7">
            <v>46.39</v>
          </cell>
          <cell r="R7">
            <v>85.51</v>
          </cell>
          <cell r="S7">
            <v>82.72</v>
          </cell>
          <cell r="T7">
            <v>86.13</v>
          </cell>
          <cell r="U7">
            <v>86.13</v>
          </cell>
          <cell r="V7">
            <v>86.32</v>
          </cell>
          <cell r="W7">
            <v>73.260000000000005</v>
          </cell>
          <cell r="X7">
            <v>65</v>
          </cell>
          <cell r="Y7">
            <v>49.1</v>
          </cell>
        </row>
        <row r="26">
          <cell r="X26">
            <v>83.244</v>
          </cell>
        </row>
        <row r="28">
          <cell r="G28">
            <v>29</v>
          </cell>
        </row>
        <row r="37">
          <cell r="X37">
            <v>60</v>
          </cell>
        </row>
        <row r="38">
          <cell r="B38">
            <v>9</v>
          </cell>
          <cell r="Q38">
            <v>19.225000000000001</v>
          </cell>
          <cell r="X38">
            <v>14.012</v>
          </cell>
        </row>
        <row r="59">
          <cell r="B59">
            <v>0.70799999999999996</v>
          </cell>
          <cell r="C59">
            <v>1.0830000000000002</v>
          </cell>
          <cell r="D59">
            <v>0.8</v>
          </cell>
          <cell r="K59">
            <v>0.316</v>
          </cell>
          <cell r="L59">
            <v>0.21199999999999999</v>
          </cell>
          <cell r="M59">
            <v>0.26900000000000002</v>
          </cell>
          <cell r="N59">
            <v>0.18099999999999999</v>
          </cell>
          <cell r="O59">
            <v>0.16</v>
          </cell>
          <cell r="P59">
            <v>0.20400000000000001</v>
          </cell>
          <cell r="Q59">
            <v>2.1000000000000001E-2</v>
          </cell>
          <cell r="R59">
            <v>1.1669999999999998</v>
          </cell>
          <cell r="T59">
            <v>3.0000000000000001E-3</v>
          </cell>
          <cell r="V59">
            <v>0.23699999999999999</v>
          </cell>
          <cell r="W59">
            <v>0.39</v>
          </cell>
          <cell r="X59">
            <v>9.4609999999999985</v>
          </cell>
        </row>
        <row r="65">
          <cell r="X65">
            <v>0.43099999999999999</v>
          </cell>
        </row>
        <row r="66">
          <cell r="B66">
            <v>7.4510000000000005</v>
          </cell>
          <cell r="C66">
            <v>7.1429999999999998</v>
          </cell>
          <cell r="D66">
            <v>7.4980000000000002</v>
          </cell>
          <cell r="E66">
            <v>5.9590000000000005</v>
          </cell>
          <cell r="F66">
            <v>5.9320000000000004</v>
          </cell>
          <cell r="G66">
            <v>6.0409999999999995</v>
          </cell>
          <cell r="H66">
            <v>6.7010000000000005</v>
          </cell>
          <cell r="I66">
            <v>8.6329999999999991</v>
          </cell>
          <cell r="J66">
            <v>14.365</v>
          </cell>
          <cell r="K66">
            <v>18.234999999999999</v>
          </cell>
          <cell r="L66">
            <v>16.484999999999999</v>
          </cell>
          <cell r="M66">
            <v>18.762</v>
          </cell>
          <cell r="N66">
            <v>15.878</v>
          </cell>
          <cell r="O66">
            <v>11.459</v>
          </cell>
          <cell r="P66">
            <v>17.058999999999997</v>
          </cell>
          <cell r="Q66">
            <v>14.143000000000001</v>
          </cell>
          <cell r="R66">
            <v>13.621</v>
          </cell>
          <cell r="S66">
            <v>15.649000000000001</v>
          </cell>
          <cell r="T66">
            <v>14.486999999999998</v>
          </cell>
          <cell r="U66">
            <v>10.837</v>
          </cell>
          <cell r="V66">
            <v>6.516</v>
          </cell>
          <cell r="W66">
            <v>7.4910000000000014</v>
          </cell>
          <cell r="X66">
            <v>8.8520000000000003</v>
          </cell>
          <cell r="Y66">
            <v>7.2999999999999989</v>
          </cell>
        </row>
      </sheetData>
      <sheetData sheetId="13">
        <row r="25">
          <cell r="G25">
            <v>15.048</v>
          </cell>
        </row>
        <row r="28">
          <cell r="X28">
            <v>176</v>
          </cell>
        </row>
        <row r="59">
          <cell r="B59">
            <v>9.3170000000000002</v>
          </cell>
          <cell r="C59">
            <v>2.5569999999999999</v>
          </cell>
          <cell r="D59">
            <v>3.0820000000000003</v>
          </cell>
          <cell r="F59">
            <v>0.189</v>
          </cell>
          <cell r="G59">
            <v>11.782999999999999</v>
          </cell>
          <cell r="H59">
            <v>1.7999999999999999E-2</v>
          </cell>
          <cell r="I59">
            <v>1.284</v>
          </cell>
          <cell r="J59">
            <v>10.228999999999999</v>
          </cell>
          <cell r="K59">
            <v>18.550999999999998</v>
          </cell>
          <cell r="L59">
            <v>16.696999999999999</v>
          </cell>
          <cell r="M59">
            <v>19.031000000000002</v>
          </cell>
          <cell r="N59">
            <v>16.059000000000001</v>
          </cell>
          <cell r="O59">
            <v>11.619</v>
          </cell>
          <cell r="P59">
            <v>17.143999999999998</v>
          </cell>
          <cell r="Q59">
            <v>23.388999999999999</v>
          </cell>
          <cell r="S59">
            <v>5.6340000000000003</v>
          </cell>
          <cell r="T59">
            <v>10.858000000000001</v>
          </cell>
          <cell r="U59">
            <v>5.3550000000000004</v>
          </cell>
          <cell r="V59">
            <v>8.7999999999999995E-2</v>
          </cell>
          <cell r="W59">
            <v>4.4269999999999996</v>
          </cell>
        </row>
        <row r="65">
          <cell r="Q65">
            <v>0.84599999999999997</v>
          </cell>
          <cell r="S65">
            <v>0.878</v>
          </cell>
        </row>
        <row r="66">
          <cell r="B66">
            <v>7.8419999999999996</v>
          </cell>
          <cell r="C66">
            <v>5.6689999999999996</v>
          </cell>
          <cell r="D66">
            <v>5.2160000000000002</v>
          </cell>
          <cell r="E66">
            <v>5.9589999999999996</v>
          </cell>
          <cell r="F66">
            <v>5.7430000000000003</v>
          </cell>
          <cell r="G66">
            <v>8.2100000000000009</v>
          </cell>
          <cell r="H66">
            <v>6.6829999999999998</v>
          </cell>
          <cell r="I66">
            <v>7.3490000000000002</v>
          </cell>
          <cell r="J66">
            <v>4.1360000000000001</v>
          </cell>
          <cell r="P66">
            <v>0.11899999999999999</v>
          </cell>
          <cell r="Q66">
            <v>9.1539999999999999</v>
          </cell>
          <cell r="R66">
            <v>14.788</v>
          </cell>
          <cell r="S66">
            <v>9.1370000000000005</v>
          </cell>
          <cell r="T66">
            <v>3.6320000000000001</v>
          </cell>
          <cell r="U66">
            <v>5.4820000000000002</v>
          </cell>
          <cell r="V66">
            <v>6.665</v>
          </cell>
          <cell r="W66">
            <v>3.4540000000000002</v>
          </cell>
          <cell r="Y66">
            <v>7.3</v>
          </cell>
        </row>
      </sheetData>
      <sheetData sheetId="14">
        <row r="7">
          <cell r="B7">
            <v>43.28</v>
          </cell>
          <cell r="C7">
            <v>41.55</v>
          </cell>
          <cell r="D7">
            <v>40.049999999999997</v>
          </cell>
          <cell r="E7">
            <v>39.049999999999997</v>
          </cell>
          <cell r="F7">
            <v>35.67</v>
          </cell>
          <cell r="G7">
            <v>40</v>
          </cell>
          <cell r="H7">
            <v>49.1</v>
          </cell>
          <cell r="I7">
            <v>48.1</v>
          </cell>
          <cell r="J7">
            <v>48.1</v>
          </cell>
          <cell r="K7">
            <v>46</v>
          </cell>
          <cell r="L7">
            <v>46</v>
          </cell>
          <cell r="M7">
            <v>44.84</v>
          </cell>
          <cell r="N7">
            <v>42.63</v>
          </cell>
          <cell r="O7">
            <v>41.05</v>
          </cell>
          <cell r="P7">
            <v>46.17</v>
          </cell>
          <cell r="Q7">
            <v>46.39</v>
          </cell>
          <cell r="R7">
            <v>85.51</v>
          </cell>
          <cell r="S7">
            <v>82.72</v>
          </cell>
          <cell r="T7">
            <v>86.13</v>
          </cell>
          <cell r="U7">
            <v>86.13</v>
          </cell>
          <cell r="V7">
            <v>86.32</v>
          </cell>
          <cell r="W7">
            <v>73.260000000000005</v>
          </cell>
          <cell r="X7">
            <v>65</v>
          </cell>
          <cell r="Y7">
            <v>49.1</v>
          </cell>
        </row>
      </sheetData>
      <sheetData sheetId="15"/>
      <sheetData sheetId="16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LIG_MEGALOPOLIS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SOLARENERGY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41">
          <cell r="A41" t="str">
            <v>DAPEEP</v>
          </cell>
        </row>
        <row r="42">
          <cell r="A42" t="str">
            <v>ELPEDISON</v>
          </cell>
        </row>
        <row r="43">
          <cell r="A43" t="str">
            <v>HERON</v>
          </cell>
        </row>
        <row r="44">
          <cell r="A44" t="str">
            <v>INACCESS</v>
          </cell>
        </row>
        <row r="45">
          <cell r="A45" t="str">
            <v>KORINTHOS_POWER</v>
          </cell>
        </row>
        <row r="46">
          <cell r="A46" t="str">
            <v>MYTILINEOS</v>
          </cell>
        </row>
        <row r="47">
          <cell r="A47" t="str">
            <v>OPTIMUS_ENERGY</v>
          </cell>
        </row>
        <row r="48">
          <cell r="A48" t="str">
            <v>PPC</v>
          </cell>
        </row>
        <row r="49">
          <cell r="A49" t="str">
            <v>RENOPTIPOWER</v>
          </cell>
        </row>
        <row r="50">
          <cell r="A50" t="str">
            <v>SOLARENERGY</v>
          </cell>
        </row>
      </sheetData>
      <sheetData sheetId="17"/>
      <sheetData sheetId="18"/>
      <sheetData sheetId="19"/>
      <sheetData sheetId="20"/>
      <sheetData sheetId="24"/>
      <sheetData sheetId="25"/>
      <sheetData sheetId="26"/>
      <sheetData sheetId="27"/>
      <sheetData sheetId="28"/>
      <sheetData sheetId="29"/>
      <sheetData sheetId="30">
        <row r="4">
          <cell r="B4">
            <v>44150</v>
          </cell>
        </row>
      </sheetData>
      <sheetData sheetId="31"/>
      <sheetData sheetId="32"/>
      <sheetData sheetId="33"/>
      <sheetData sheetId="34"/>
      <sheetData sheetId="35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6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7">
        <row r="2">
          <cell r="C2">
            <v>44151</v>
          </cell>
        </row>
      </sheetData>
      <sheetData sheetId="38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39">
        <row r="2">
          <cell r="C2">
            <v>44151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1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1</v>
          </cell>
          <cell r="E20" t="b">
            <v>0</v>
          </cell>
        </row>
        <row r="21">
          <cell r="B21" t="str">
            <v>FORENA_BZ01_NDR_SA_C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1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8"/>
      <sheetData sheetId="49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0"/>
      <sheetData sheetId="51"/>
      <sheetData sheetId="52"/>
      <sheetData sheetId="53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4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5"/>
      <sheetData sheetId="56"/>
      <sheetData sheetId="57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17.158999999999999</v>
      </c>
      <c r="C4" s="18">
        <v>8.2260000000000009</v>
      </c>
      <c r="D4" s="18">
        <v>8.298</v>
      </c>
      <c r="E4" s="18">
        <v>5.9589999999999996</v>
      </c>
      <c r="F4" s="18">
        <v>5.9320000000000004</v>
      </c>
      <c r="G4" s="18">
        <v>35.040999999999997</v>
      </c>
      <c r="H4" s="18">
        <v>6.7009999999999996</v>
      </c>
      <c r="I4" s="18">
        <v>8.6329999999999991</v>
      </c>
      <c r="J4" s="18">
        <v>14.365</v>
      </c>
      <c r="K4" s="18">
        <v>18.550999999999998</v>
      </c>
      <c r="L4" s="18">
        <v>16.696999999999999</v>
      </c>
      <c r="M4" s="18">
        <v>19.030999999999999</v>
      </c>
      <c r="N4" s="18">
        <v>16.059000000000001</v>
      </c>
      <c r="O4" s="18">
        <v>11.619</v>
      </c>
      <c r="P4" s="18">
        <v>17.263000000000002</v>
      </c>
      <c r="Q4" s="18">
        <v>33.389000000000003</v>
      </c>
      <c r="R4" s="18">
        <v>14.788</v>
      </c>
      <c r="S4" s="18">
        <v>15.648999999999999</v>
      </c>
      <c r="T4" s="18">
        <v>14.49</v>
      </c>
      <c r="U4" s="18">
        <v>10.837</v>
      </c>
      <c r="V4" s="18">
        <v>6.7530000000000001</v>
      </c>
      <c r="W4" s="18">
        <v>7.8810000000000002</v>
      </c>
      <c r="X4" s="18">
        <v>176</v>
      </c>
      <c r="Y4" s="18">
        <v>7.3</v>
      </c>
      <c r="Z4" s="19"/>
      <c r="AA4" s="20">
        <f>SUM(B4:Z4)</f>
        <v>496.62100000000004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43.28</v>
      </c>
      <c r="C7" s="28">
        <v>41.55</v>
      </c>
      <c r="D7" s="28">
        <v>40.049999999999997</v>
      </c>
      <c r="E7" s="28">
        <v>39.049999999999997</v>
      </c>
      <c r="F7" s="28">
        <v>35.67</v>
      </c>
      <c r="G7" s="28">
        <v>40</v>
      </c>
      <c r="H7" s="28">
        <v>49.1</v>
      </c>
      <c r="I7" s="28">
        <v>48.1</v>
      </c>
      <c r="J7" s="28">
        <v>48.1</v>
      </c>
      <c r="K7" s="28">
        <v>46</v>
      </c>
      <c r="L7" s="28">
        <v>46</v>
      </c>
      <c r="M7" s="28">
        <v>44.84</v>
      </c>
      <c r="N7" s="28">
        <v>42.63</v>
      </c>
      <c r="O7" s="28">
        <v>41.05</v>
      </c>
      <c r="P7" s="28">
        <v>46.17</v>
      </c>
      <c r="Q7" s="28">
        <v>46.39</v>
      </c>
      <c r="R7" s="28">
        <v>85.51</v>
      </c>
      <c r="S7" s="28">
        <v>82.72</v>
      </c>
      <c r="T7" s="28">
        <v>86.13</v>
      </c>
      <c r="U7" s="28">
        <v>86.13</v>
      </c>
      <c r="V7" s="28">
        <v>86.32</v>
      </c>
      <c r="W7" s="28">
        <v>73.260000000000005</v>
      </c>
      <c r="X7" s="28">
        <v>65</v>
      </c>
      <c r="Y7" s="28">
        <v>49.1</v>
      </c>
      <c r="Z7" s="29"/>
      <c r="AA7" s="30">
        <f>IF(SUM(GR_MAINLAND_MCP_SUM_SELL)&lt;&gt;0,AVERAGEIF(GR_MAINLAND_MCP_SUM_SELL,"&lt;&gt;"""),"")</f>
        <v>54.672916666666659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9</v>
      </c>
      <c r="C11" s="47"/>
      <c r="D11" s="47"/>
      <c r="E11" s="47"/>
      <c r="F11" s="47"/>
      <c r="G11" s="47">
        <v>29</v>
      </c>
      <c r="H11" s="47"/>
      <c r="I11" s="47"/>
      <c r="J11" s="47"/>
      <c r="K11" s="47"/>
      <c r="L11" s="47"/>
      <c r="M11" s="47"/>
      <c r="N11" s="47"/>
      <c r="O11" s="47"/>
      <c r="P11" s="47"/>
      <c r="Q11" s="47">
        <v>19.225000000000001</v>
      </c>
      <c r="R11" s="47"/>
      <c r="S11" s="47"/>
      <c r="T11" s="47"/>
      <c r="U11" s="47"/>
      <c r="V11" s="47"/>
      <c r="W11" s="47"/>
      <c r="X11" s="47">
        <v>157.256</v>
      </c>
      <c r="Y11" s="47"/>
      <c r="Z11" s="48"/>
      <c r="AA11" s="49">
        <f>SUM(B11:Z11)</f>
        <v>214.48099999999999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0.70799999999999996</v>
      </c>
      <c r="C13" s="52">
        <v>1.0830000000000002</v>
      </c>
      <c r="D13" s="52">
        <v>0.8</v>
      </c>
      <c r="E13" s="52"/>
      <c r="F13" s="52"/>
      <c r="G13" s="52"/>
      <c r="H13" s="52"/>
      <c r="I13" s="52"/>
      <c r="J13" s="52"/>
      <c r="K13" s="52">
        <v>0.316</v>
      </c>
      <c r="L13" s="52">
        <v>0.21199999999999999</v>
      </c>
      <c r="M13" s="52">
        <v>0.26900000000000002</v>
      </c>
      <c r="N13" s="52">
        <v>0.18099999999999999</v>
      </c>
      <c r="O13" s="52">
        <v>0.16</v>
      </c>
      <c r="P13" s="52">
        <v>0.20400000000000001</v>
      </c>
      <c r="Q13" s="52">
        <v>2.1000000000000001E-2</v>
      </c>
      <c r="R13" s="52">
        <v>1.1669999999999998</v>
      </c>
      <c r="S13" s="52"/>
      <c r="T13" s="52">
        <v>3.0000000000000001E-3</v>
      </c>
      <c r="U13" s="52"/>
      <c r="V13" s="52">
        <v>0.23699999999999999</v>
      </c>
      <c r="W13" s="52">
        <v>0.39</v>
      </c>
      <c r="X13" s="52">
        <v>9.4609999999999985</v>
      </c>
      <c r="Y13" s="52"/>
      <c r="Z13" s="53"/>
      <c r="AA13" s="54">
        <f>SUM(B13:Z13)</f>
        <v>15.212</v>
      </c>
    </row>
    <row r="14" spans="1:27" ht="30" customHeight="1" thickBot="1" x14ac:dyDescent="0.25">
      <c r="A14" s="55" t="s">
        <v>10</v>
      </c>
      <c r="B14" s="56">
        <f>IF(LEN(B$2)&gt;0,SUM(B10:B13),"")</f>
        <v>9.7080000000000002</v>
      </c>
      <c r="C14" s="57">
        <f t="shared" ref="C14:Z14" si="0">IF(LEN(C$2)&gt;0,SUM(C10:C13),"")</f>
        <v>1.0830000000000002</v>
      </c>
      <c r="D14" s="57">
        <f t="shared" si="0"/>
        <v>0.8</v>
      </c>
      <c r="E14" s="57">
        <f t="shared" si="0"/>
        <v>0</v>
      </c>
      <c r="F14" s="57">
        <f t="shared" si="0"/>
        <v>0</v>
      </c>
      <c r="G14" s="57">
        <f t="shared" si="0"/>
        <v>29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0.316</v>
      </c>
      <c r="L14" s="57">
        <f t="shared" si="0"/>
        <v>0.21199999999999999</v>
      </c>
      <c r="M14" s="57">
        <f t="shared" si="0"/>
        <v>0.26900000000000002</v>
      </c>
      <c r="N14" s="57">
        <f t="shared" si="0"/>
        <v>0.18099999999999999</v>
      </c>
      <c r="O14" s="57">
        <f t="shared" si="0"/>
        <v>0.16</v>
      </c>
      <c r="P14" s="57">
        <f t="shared" si="0"/>
        <v>0.20400000000000001</v>
      </c>
      <c r="Q14" s="57">
        <f t="shared" si="0"/>
        <v>19.246000000000002</v>
      </c>
      <c r="R14" s="57">
        <f t="shared" si="0"/>
        <v>1.1669999999999998</v>
      </c>
      <c r="S14" s="57">
        <f t="shared" si="0"/>
        <v>0</v>
      </c>
      <c r="T14" s="57">
        <f t="shared" si="0"/>
        <v>3.0000000000000001E-3</v>
      </c>
      <c r="U14" s="57">
        <f t="shared" si="0"/>
        <v>0</v>
      </c>
      <c r="V14" s="57">
        <f t="shared" si="0"/>
        <v>0.23699999999999999</v>
      </c>
      <c r="W14" s="57">
        <f t="shared" si="0"/>
        <v>0.39</v>
      </c>
      <c r="X14" s="57">
        <f t="shared" si="0"/>
        <v>166.71699999999998</v>
      </c>
      <c r="Y14" s="57">
        <f t="shared" si="0"/>
        <v>0</v>
      </c>
      <c r="Z14" s="58" t="str">
        <f t="shared" si="0"/>
        <v/>
      </c>
      <c r="AA14" s="59">
        <f>SUM(AA9:AA13)</f>
        <v>229.69299999999998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>
        <v>0.43099999999999999</v>
      </c>
      <c r="Y18" s="72"/>
      <c r="Z18" s="73"/>
      <c r="AA18" s="74">
        <f>SUM(B18:Z18)</f>
        <v>0.43099999999999999</v>
      </c>
    </row>
    <row r="19" spans="1:27" ht="24.95" customHeight="1" x14ac:dyDescent="0.2">
      <c r="A19" s="70" t="s">
        <v>14</v>
      </c>
      <c r="B19" s="75">
        <v>7.4510000000000005</v>
      </c>
      <c r="C19" s="76">
        <v>7.1429999999999998</v>
      </c>
      <c r="D19" s="76">
        <v>7.4980000000000002</v>
      </c>
      <c r="E19" s="76">
        <v>5.9590000000000005</v>
      </c>
      <c r="F19" s="76">
        <v>5.9320000000000004</v>
      </c>
      <c r="G19" s="76">
        <v>6.0409999999999995</v>
      </c>
      <c r="H19" s="76">
        <v>6.7010000000000005</v>
      </c>
      <c r="I19" s="76">
        <v>8.6329999999999991</v>
      </c>
      <c r="J19" s="76">
        <v>14.365</v>
      </c>
      <c r="K19" s="76">
        <v>18.234999999999999</v>
      </c>
      <c r="L19" s="76">
        <v>16.484999999999999</v>
      </c>
      <c r="M19" s="76">
        <v>18.762</v>
      </c>
      <c r="N19" s="76">
        <v>15.878</v>
      </c>
      <c r="O19" s="76">
        <v>11.459</v>
      </c>
      <c r="P19" s="76">
        <v>17.058999999999997</v>
      </c>
      <c r="Q19" s="76">
        <v>14.143000000000001</v>
      </c>
      <c r="R19" s="76">
        <v>13.621</v>
      </c>
      <c r="S19" s="76">
        <v>15.649000000000001</v>
      </c>
      <c r="T19" s="76">
        <v>14.486999999999998</v>
      </c>
      <c r="U19" s="76">
        <v>10.837</v>
      </c>
      <c r="V19" s="76">
        <v>6.516</v>
      </c>
      <c r="W19" s="76">
        <v>7.4910000000000014</v>
      </c>
      <c r="X19" s="76">
        <v>8.8520000000000003</v>
      </c>
      <c r="Y19" s="76">
        <v>7.2999999999999989</v>
      </c>
      <c r="Z19" s="73"/>
      <c r="AA19" s="74">
        <f>SUM(B19:Z19)</f>
        <v>266.49700000000001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7.4510000000000005</v>
      </c>
      <c r="C22" s="83">
        <f t="shared" ref="C22:Z22" si="1">IF(LEN(C$2)&gt;0,SUM(C17:C21),"")</f>
        <v>7.1429999999999998</v>
      </c>
      <c r="D22" s="83">
        <f t="shared" si="1"/>
        <v>7.4980000000000002</v>
      </c>
      <c r="E22" s="83">
        <f t="shared" si="1"/>
        <v>5.9590000000000005</v>
      </c>
      <c r="F22" s="83">
        <f t="shared" si="1"/>
        <v>5.9320000000000004</v>
      </c>
      <c r="G22" s="83">
        <f t="shared" si="1"/>
        <v>6.0409999999999995</v>
      </c>
      <c r="H22" s="83">
        <f t="shared" si="1"/>
        <v>6.7010000000000005</v>
      </c>
      <c r="I22" s="83">
        <f t="shared" si="1"/>
        <v>8.6329999999999991</v>
      </c>
      <c r="J22" s="83">
        <f t="shared" si="1"/>
        <v>14.365</v>
      </c>
      <c r="K22" s="83">
        <f t="shared" si="1"/>
        <v>18.234999999999999</v>
      </c>
      <c r="L22" s="83">
        <f t="shared" si="1"/>
        <v>16.484999999999999</v>
      </c>
      <c r="M22" s="83">
        <f t="shared" si="1"/>
        <v>18.762</v>
      </c>
      <c r="N22" s="83">
        <f t="shared" si="1"/>
        <v>15.878</v>
      </c>
      <c r="O22" s="83">
        <f t="shared" si="1"/>
        <v>11.459</v>
      </c>
      <c r="P22" s="83">
        <f t="shared" si="1"/>
        <v>17.058999999999997</v>
      </c>
      <c r="Q22" s="83">
        <f t="shared" si="1"/>
        <v>14.143000000000001</v>
      </c>
      <c r="R22" s="83">
        <f t="shared" si="1"/>
        <v>13.621</v>
      </c>
      <c r="S22" s="83">
        <f t="shared" si="1"/>
        <v>15.649000000000001</v>
      </c>
      <c r="T22" s="83">
        <f t="shared" si="1"/>
        <v>14.486999999999998</v>
      </c>
      <c r="U22" s="83">
        <f t="shared" si="1"/>
        <v>10.837</v>
      </c>
      <c r="V22" s="83">
        <f t="shared" si="1"/>
        <v>6.516</v>
      </c>
      <c r="W22" s="83">
        <f t="shared" si="1"/>
        <v>7.4910000000000014</v>
      </c>
      <c r="X22" s="83">
        <f t="shared" si="1"/>
        <v>9.2829999999999995</v>
      </c>
      <c r="Y22" s="83">
        <f t="shared" si="1"/>
        <v>7.2999999999999989</v>
      </c>
      <c r="Z22" s="84" t="str">
        <f t="shared" si="1"/>
        <v/>
      </c>
      <c r="AA22" s="85">
        <f>SUM(AA17:AA21)</f>
        <v>266.928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17.158999999999999</v>
      </c>
      <c r="C26" s="72">
        <v>8.2260000000000009</v>
      </c>
      <c r="D26" s="72">
        <v>8.298</v>
      </c>
      <c r="E26" s="72">
        <v>5.9589999999999996</v>
      </c>
      <c r="F26" s="72">
        <v>5.9320000000000004</v>
      </c>
      <c r="G26" s="72">
        <v>35.040999999999997</v>
      </c>
      <c r="H26" s="72">
        <v>6.7009999999999996</v>
      </c>
      <c r="I26" s="72">
        <v>8.6329999999999991</v>
      </c>
      <c r="J26" s="72">
        <v>14.365</v>
      </c>
      <c r="K26" s="72">
        <v>18.550999999999998</v>
      </c>
      <c r="L26" s="72">
        <v>16.696999999999999</v>
      </c>
      <c r="M26" s="72">
        <v>19.030999999999999</v>
      </c>
      <c r="N26" s="72">
        <v>16.059000000000001</v>
      </c>
      <c r="O26" s="72">
        <v>11.619</v>
      </c>
      <c r="P26" s="72">
        <v>17.263000000000002</v>
      </c>
      <c r="Q26" s="72">
        <v>33.389000000000003</v>
      </c>
      <c r="R26" s="72">
        <v>14.788</v>
      </c>
      <c r="S26" s="72">
        <v>15.648999999999999</v>
      </c>
      <c r="T26" s="72">
        <v>14.49</v>
      </c>
      <c r="U26" s="72">
        <v>10.837</v>
      </c>
      <c r="V26" s="72">
        <v>6.7530000000000001</v>
      </c>
      <c r="W26" s="72">
        <v>7.8810000000000002</v>
      </c>
      <c r="X26" s="72">
        <v>176</v>
      </c>
      <c r="Y26" s="72">
        <v>7.3</v>
      </c>
      <c r="Z26" s="73"/>
      <c r="AA26" s="74">
        <f>SUM(B26:Z26)</f>
        <v>496.62100000000004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17.158999999999999</v>
      </c>
      <c r="C28" s="57">
        <f t="shared" ref="C28:Z28" si="2">IF(LEN(C$2)&gt;0,SUM(C25:C27),"")</f>
        <v>8.2260000000000009</v>
      </c>
      <c r="D28" s="57">
        <f t="shared" si="2"/>
        <v>8.298</v>
      </c>
      <c r="E28" s="57">
        <f t="shared" si="2"/>
        <v>5.9589999999999996</v>
      </c>
      <c r="F28" s="57">
        <f t="shared" si="2"/>
        <v>5.9320000000000004</v>
      </c>
      <c r="G28" s="57">
        <f t="shared" si="2"/>
        <v>35.040999999999997</v>
      </c>
      <c r="H28" s="57">
        <f t="shared" si="2"/>
        <v>6.7009999999999996</v>
      </c>
      <c r="I28" s="57">
        <f t="shared" si="2"/>
        <v>8.6329999999999991</v>
      </c>
      <c r="J28" s="57">
        <f t="shared" si="2"/>
        <v>14.365</v>
      </c>
      <c r="K28" s="57">
        <f t="shared" si="2"/>
        <v>18.550999999999998</v>
      </c>
      <c r="L28" s="57">
        <f t="shared" si="2"/>
        <v>16.696999999999999</v>
      </c>
      <c r="M28" s="57">
        <f t="shared" si="2"/>
        <v>19.030999999999999</v>
      </c>
      <c r="N28" s="57">
        <f t="shared" si="2"/>
        <v>16.059000000000001</v>
      </c>
      <c r="O28" s="57">
        <f t="shared" si="2"/>
        <v>11.619</v>
      </c>
      <c r="P28" s="57">
        <f t="shared" si="2"/>
        <v>17.263000000000002</v>
      </c>
      <c r="Q28" s="57">
        <f t="shared" si="2"/>
        <v>33.389000000000003</v>
      </c>
      <c r="R28" s="57">
        <f t="shared" si="2"/>
        <v>14.788</v>
      </c>
      <c r="S28" s="57">
        <f t="shared" si="2"/>
        <v>15.648999999999999</v>
      </c>
      <c r="T28" s="57">
        <f t="shared" si="2"/>
        <v>14.49</v>
      </c>
      <c r="U28" s="57">
        <f t="shared" si="2"/>
        <v>10.837</v>
      </c>
      <c r="V28" s="57">
        <f t="shared" si="2"/>
        <v>6.7530000000000001</v>
      </c>
      <c r="W28" s="57">
        <f t="shared" si="2"/>
        <v>7.8810000000000002</v>
      </c>
      <c r="X28" s="57">
        <f t="shared" si="2"/>
        <v>176</v>
      </c>
      <c r="Y28" s="57">
        <f t="shared" si="2"/>
        <v>7.3</v>
      </c>
      <c r="Z28" s="58" t="str">
        <f t="shared" si="2"/>
        <v/>
      </c>
      <c r="AA28" s="59">
        <f>SUM(AA25:AA27)</f>
        <v>496.62100000000004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17.158999999999999</v>
      </c>
      <c r="C39" s="83">
        <f t="shared" ref="C39:Z39" si="6">IF(LEN(C$2)&gt;0,C14+C22+C36,"")</f>
        <v>8.2259999999999991</v>
      </c>
      <c r="D39" s="83">
        <f t="shared" si="6"/>
        <v>8.298</v>
      </c>
      <c r="E39" s="83">
        <f t="shared" si="6"/>
        <v>5.9590000000000005</v>
      </c>
      <c r="F39" s="83">
        <f t="shared" si="6"/>
        <v>5.9320000000000004</v>
      </c>
      <c r="G39" s="83">
        <f t="shared" si="6"/>
        <v>35.040999999999997</v>
      </c>
      <c r="H39" s="83">
        <f t="shared" si="6"/>
        <v>6.7010000000000005</v>
      </c>
      <c r="I39" s="83">
        <f t="shared" si="6"/>
        <v>8.6329999999999991</v>
      </c>
      <c r="J39" s="83">
        <f t="shared" si="6"/>
        <v>14.365</v>
      </c>
      <c r="K39" s="83">
        <f t="shared" si="6"/>
        <v>18.550999999999998</v>
      </c>
      <c r="L39" s="83">
        <f t="shared" si="6"/>
        <v>16.696999999999999</v>
      </c>
      <c r="M39" s="83">
        <f t="shared" si="6"/>
        <v>19.030999999999999</v>
      </c>
      <c r="N39" s="83">
        <f t="shared" si="6"/>
        <v>16.059000000000001</v>
      </c>
      <c r="O39" s="83">
        <f t="shared" si="6"/>
        <v>11.619</v>
      </c>
      <c r="P39" s="83">
        <f t="shared" si="6"/>
        <v>17.262999999999998</v>
      </c>
      <c r="Q39" s="83">
        <f t="shared" si="6"/>
        <v>33.389000000000003</v>
      </c>
      <c r="R39" s="83">
        <f t="shared" si="6"/>
        <v>14.788</v>
      </c>
      <c r="S39" s="83">
        <f t="shared" si="6"/>
        <v>15.649000000000001</v>
      </c>
      <c r="T39" s="83">
        <f t="shared" si="6"/>
        <v>14.489999999999998</v>
      </c>
      <c r="U39" s="83">
        <f t="shared" si="6"/>
        <v>10.837</v>
      </c>
      <c r="V39" s="83">
        <f t="shared" si="6"/>
        <v>6.7530000000000001</v>
      </c>
      <c r="W39" s="83">
        <f t="shared" si="6"/>
        <v>7.8810000000000011</v>
      </c>
      <c r="X39" s="83">
        <f t="shared" si="6"/>
        <v>175.99999999999997</v>
      </c>
      <c r="Y39" s="83">
        <f t="shared" si="6"/>
        <v>7.2999999999999989</v>
      </c>
      <c r="Z39" s="84" t="str">
        <f t="shared" si="6"/>
        <v/>
      </c>
      <c r="AA39" s="96">
        <f>SUM(B39:Z39)</f>
        <v>496.62100000000004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44150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17.158999999999999</v>
      </c>
      <c r="C4" s="18">
        <v>8.2260000000000009</v>
      </c>
      <c r="D4" s="18">
        <v>8.298</v>
      </c>
      <c r="E4" s="18">
        <v>5.9589999999999996</v>
      </c>
      <c r="F4" s="18">
        <v>5.9320000000000004</v>
      </c>
      <c r="G4" s="18">
        <v>35.040999999999997</v>
      </c>
      <c r="H4" s="18">
        <v>6.7009999999999996</v>
      </c>
      <c r="I4" s="18">
        <v>8.6329999999999991</v>
      </c>
      <c r="J4" s="18">
        <v>14.365</v>
      </c>
      <c r="K4" s="18">
        <v>18.550999999999998</v>
      </c>
      <c r="L4" s="18">
        <v>16.696999999999999</v>
      </c>
      <c r="M4" s="18">
        <v>19.030999999999999</v>
      </c>
      <c r="N4" s="18">
        <v>16.059000000000001</v>
      </c>
      <c r="O4" s="18">
        <v>11.619</v>
      </c>
      <c r="P4" s="18">
        <v>17.263000000000002</v>
      </c>
      <c r="Q4" s="18">
        <v>33.389000000000003</v>
      </c>
      <c r="R4" s="18">
        <v>14.788</v>
      </c>
      <c r="S4" s="18">
        <v>15.648999999999999</v>
      </c>
      <c r="T4" s="18">
        <v>14.49</v>
      </c>
      <c r="U4" s="18">
        <v>10.837</v>
      </c>
      <c r="V4" s="18">
        <v>6.7530000000000001</v>
      </c>
      <c r="W4" s="18">
        <v>7.8810000000000002</v>
      </c>
      <c r="X4" s="18">
        <v>176</v>
      </c>
      <c r="Y4" s="18">
        <v>7.3</v>
      </c>
      <c r="Z4" s="19"/>
      <c r="AA4" s="20">
        <f>SUM(B4:Z4)</f>
        <v>496.62100000000004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43.28</v>
      </c>
      <c r="C7" s="28">
        <v>41.55</v>
      </c>
      <c r="D7" s="28">
        <v>40.049999999999997</v>
      </c>
      <c r="E7" s="28">
        <v>39.049999999999997</v>
      </c>
      <c r="F7" s="28">
        <v>35.67</v>
      </c>
      <c r="G7" s="28">
        <v>40</v>
      </c>
      <c r="H7" s="28">
        <v>49.1</v>
      </c>
      <c r="I7" s="28">
        <v>48.1</v>
      </c>
      <c r="J7" s="28">
        <v>48.1</v>
      </c>
      <c r="K7" s="28">
        <v>46</v>
      </c>
      <c r="L7" s="28">
        <v>46</v>
      </c>
      <c r="M7" s="28">
        <v>44.84</v>
      </c>
      <c r="N7" s="28">
        <v>42.63</v>
      </c>
      <c r="O7" s="28">
        <v>41.05</v>
      </c>
      <c r="P7" s="28">
        <v>46.17</v>
      </c>
      <c r="Q7" s="28">
        <v>46.39</v>
      </c>
      <c r="R7" s="28">
        <v>85.51</v>
      </c>
      <c r="S7" s="28">
        <v>82.72</v>
      </c>
      <c r="T7" s="28">
        <v>86.13</v>
      </c>
      <c r="U7" s="28">
        <v>86.13</v>
      </c>
      <c r="V7" s="28">
        <v>86.32</v>
      </c>
      <c r="W7" s="28">
        <v>73.260000000000005</v>
      </c>
      <c r="X7" s="28">
        <v>65</v>
      </c>
      <c r="Y7" s="28">
        <v>49.1</v>
      </c>
      <c r="Z7" s="29"/>
      <c r="AA7" s="30">
        <v>54.672916666666659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15.048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>
        <v>176</v>
      </c>
      <c r="Y11" s="47"/>
      <c r="Z11" s="48"/>
      <c r="AA11" s="49">
        <f>SUM(B11:Z11)</f>
        <v>191.048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9.3170000000000002</v>
      </c>
      <c r="C13" s="52">
        <v>2.5569999999999999</v>
      </c>
      <c r="D13" s="52">
        <v>3.0820000000000003</v>
      </c>
      <c r="E13" s="52"/>
      <c r="F13" s="52">
        <v>0.189</v>
      </c>
      <c r="G13" s="52">
        <v>11.782999999999999</v>
      </c>
      <c r="H13" s="52">
        <v>1.7999999999999999E-2</v>
      </c>
      <c r="I13" s="52">
        <v>1.284</v>
      </c>
      <c r="J13" s="52">
        <v>10.228999999999999</v>
      </c>
      <c r="K13" s="52">
        <v>18.550999999999998</v>
      </c>
      <c r="L13" s="52">
        <v>16.696999999999999</v>
      </c>
      <c r="M13" s="52">
        <v>19.031000000000002</v>
      </c>
      <c r="N13" s="52">
        <v>16.059000000000001</v>
      </c>
      <c r="O13" s="52">
        <v>11.619</v>
      </c>
      <c r="P13" s="52">
        <v>17.143999999999998</v>
      </c>
      <c r="Q13" s="52">
        <v>23.388999999999999</v>
      </c>
      <c r="R13" s="52"/>
      <c r="S13" s="52">
        <v>5.6340000000000003</v>
      </c>
      <c r="T13" s="52">
        <v>10.858000000000001</v>
      </c>
      <c r="U13" s="52">
        <v>5.3550000000000004</v>
      </c>
      <c r="V13" s="52">
        <v>8.7999999999999995E-2</v>
      </c>
      <c r="W13" s="52">
        <v>4.4269999999999996</v>
      </c>
      <c r="X13" s="52"/>
      <c r="Y13" s="52"/>
      <c r="Z13" s="53"/>
      <c r="AA13" s="54">
        <f>SUM(B13:Z13)</f>
        <v>187.31100000000001</v>
      </c>
    </row>
    <row r="14" spans="1:27" ht="30" customHeight="1" thickBot="1" x14ac:dyDescent="0.25">
      <c r="A14" s="55" t="s">
        <v>10</v>
      </c>
      <c r="B14" s="56">
        <f>IF(LEN(B$2)&gt;0,SUM(B10:B13),"")</f>
        <v>9.3170000000000002</v>
      </c>
      <c r="C14" s="57">
        <f t="shared" ref="C14:Z14" si="0">IF(LEN(C$2)&gt;0,SUM(C10:C13),"")</f>
        <v>2.5569999999999999</v>
      </c>
      <c r="D14" s="57">
        <f t="shared" si="0"/>
        <v>3.0820000000000003</v>
      </c>
      <c r="E14" s="57">
        <f t="shared" si="0"/>
        <v>0</v>
      </c>
      <c r="F14" s="57">
        <f t="shared" si="0"/>
        <v>0.189</v>
      </c>
      <c r="G14" s="57">
        <f t="shared" si="0"/>
        <v>26.831</v>
      </c>
      <c r="H14" s="57">
        <f t="shared" si="0"/>
        <v>1.7999999999999999E-2</v>
      </c>
      <c r="I14" s="57">
        <f t="shared" si="0"/>
        <v>1.284</v>
      </c>
      <c r="J14" s="57">
        <f t="shared" si="0"/>
        <v>10.228999999999999</v>
      </c>
      <c r="K14" s="57">
        <f t="shared" si="0"/>
        <v>18.550999999999998</v>
      </c>
      <c r="L14" s="57">
        <f t="shared" si="0"/>
        <v>16.696999999999999</v>
      </c>
      <c r="M14" s="57">
        <f t="shared" si="0"/>
        <v>19.031000000000002</v>
      </c>
      <c r="N14" s="57">
        <f t="shared" si="0"/>
        <v>16.059000000000001</v>
      </c>
      <c r="O14" s="57">
        <f t="shared" si="0"/>
        <v>11.619</v>
      </c>
      <c r="P14" s="57">
        <f t="shared" si="0"/>
        <v>17.143999999999998</v>
      </c>
      <c r="Q14" s="57">
        <f t="shared" si="0"/>
        <v>23.388999999999999</v>
      </c>
      <c r="R14" s="57">
        <f t="shared" si="0"/>
        <v>0</v>
      </c>
      <c r="S14" s="57">
        <f t="shared" si="0"/>
        <v>5.6340000000000003</v>
      </c>
      <c r="T14" s="57">
        <f t="shared" si="0"/>
        <v>10.858000000000001</v>
      </c>
      <c r="U14" s="57">
        <f t="shared" si="0"/>
        <v>5.3550000000000004</v>
      </c>
      <c r="V14" s="57">
        <f t="shared" si="0"/>
        <v>8.7999999999999995E-2</v>
      </c>
      <c r="W14" s="57">
        <f t="shared" si="0"/>
        <v>4.4269999999999996</v>
      </c>
      <c r="X14" s="57">
        <f t="shared" si="0"/>
        <v>176</v>
      </c>
      <c r="Y14" s="57">
        <f t="shared" si="0"/>
        <v>0</v>
      </c>
      <c r="Z14" s="58" t="str">
        <f t="shared" si="0"/>
        <v/>
      </c>
      <c r="AA14" s="59">
        <f>SUM(AA9:AA13)</f>
        <v>378.35900000000004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>
        <v>0.84599999999999997</v>
      </c>
      <c r="R18" s="72"/>
      <c r="S18" s="72">
        <v>0.878</v>
      </c>
      <c r="T18" s="72"/>
      <c r="U18" s="72"/>
      <c r="V18" s="72"/>
      <c r="W18" s="72"/>
      <c r="X18" s="72"/>
      <c r="Y18" s="72"/>
      <c r="Z18" s="73"/>
      <c r="AA18" s="74">
        <f>SUM(B18:Z18)</f>
        <v>1.724</v>
      </c>
    </row>
    <row r="19" spans="1:27" ht="24.95" customHeight="1" x14ac:dyDescent="0.2">
      <c r="A19" s="70" t="s">
        <v>14</v>
      </c>
      <c r="B19" s="75">
        <v>7.8419999999999996</v>
      </c>
      <c r="C19" s="76">
        <v>5.6689999999999996</v>
      </c>
      <c r="D19" s="76">
        <v>5.2160000000000002</v>
      </c>
      <c r="E19" s="76">
        <v>5.9589999999999996</v>
      </c>
      <c r="F19" s="76">
        <v>5.7430000000000003</v>
      </c>
      <c r="G19" s="76">
        <v>8.2100000000000009</v>
      </c>
      <c r="H19" s="76">
        <v>6.6829999999999998</v>
      </c>
      <c r="I19" s="76">
        <v>7.3490000000000002</v>
      </c>
      <c r="J19" s="76">
        <v>4.1360000000000001</v>
      </c>
      <c r="K19" s="76"/>
      <c r="L19" s="76"/>
      <c r="M19" s="76"/>
      <c r="N19" s="76"/>
      <c r="O19" s="76"/>
      <c r="P19" s="76">
        <v>0.11899999999999999</v>
      </c>
      <c r="Q19" s="76">
        <v>9.1539999999999999</v>
      </c>
      <c r="R19" s="76">
        <v>14.788</v>
      </c>
      <c r="S19" s="76">
        <v>9.1370000000000005</v>
      </c>
      <c r="T19" s="76">
        <v>3.6320000000000001</v>
      </c>
      <c r="U19" s="76">
        <v>5.4820000000000002</v>
      </c>
      <c r="V19" s="76">
        <v>6.665</v>
      </c>
      <c r="W19" s="76">
        <v>3.4540000000000002</v>
      </c>
      <c r="X19" s="76"/>
      <c r="Y19" s="76">
        <v>7.3</v>
      </c>
      <c r="Z19" s="73"/>
      <c r="AA19" s="74">
        <f>SUM(B19:Z19)</f>
        <v>116.53800000000001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7.8419999999999996</v>
      </c>
      <c r="C22" s="83">
        <f t="shared" si="1"/>
        <v>5.6689999999999996</v>
      </c>
      <c r="D22" s="83">
        <f t="shared" si="1"/>
        <v>5.2160000000000002</v>
      </c>
      <c r="E22" s="83">
        <f t="shared" si="1"/>
        <v>5.9589999999999996</v>
      </c>
      <c r="F22" s="83">
        <f t="shared" si="1"/>
        <v>5.7430000000000003</v>
      </c>
      <c r="G22" s="83">
        <f t="shared" si="1"/>
        <v>8.2100000000000009</v>
      </c>
      <c r="H22" s="83">
        <f t="shared" si="1"/>
        <v>6.6829999999999998</v>
      </c>
      <c r="I22" s="83">
        <f t="shared" si="1"/>
        <v>7.3490000000000002</v>
      </c>
      <c r="J22" s="83">
        <f t="shared" si="1"/>
        <v>4.1360000000000001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0.11899999999999999</v>
      </c>
      <c r="Q22" s="83">
        <f t="shared" si="1"/>
        <v>10</v>
      </c>
      <c r="R22" s="83">
        <f t="shared" si="1"/>
        <v>14.788</v>
      </c>
      <c r="S22" s="83">
        <f t="shared" si="1"/>
        <v>10.015000000000001</v>
      </c>
      <c r="T22" s="83">
        <f t="shared" si="1"/>
        <v>3.6320000000000001</v>
      </c>
      <c r="U22" s="83">
        <f t="shared" si="1"/>
        <v>5.4820000000000002</v>
      </c>
      <c r="V22" s="83">
        <f t="shared" si="1"/>
        <v>6.665</v>
      </c>
      <c r="W22" s="83">
        <f t="shared" si="1"/>
        <v>3.4540000000000002</v>
      </c>
      <c r="X22" s="83">
        <f t="shared" si="1"/>
        <v>0</v>
      </c>
      <c r="Y22" s="83">
        <f t="shared" si="1"/>
        <v>7.3</v>
      </c>
      <c r="Z22" s="84">
        <f t="shared" si="1"/>
        <v>0</v>
      </c>
      <c r="AA22" s="85">
        <f t="shared" si="1"/>
        <v>118.26200000000001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17.158999999999999</v>
      </c>
      <c r="C26" s="72">
        <v>8.2260000000000009</v>
      </c>
      <c r="D26" s="72">
        <v>8.298</v>
      </c>
      <c r="E26" s="72">
        <v>5.9589999999999996</v>
      </c>
      <c r="F26" s="72">
        <v>5.9320000000000004</v>
      </c>
      <c r="G26" s="72">
        <v>35.040999999999997</v>
      </c>
      <c r="H26" s="72">
        <v>6.7009999999999996</v>
      </c>
      <c r="I26" s="72">
        <v>8.6329999999999991</v>
      </c>
      <c r="J26" s="72">
        <v>14.365</v>
      </c>
      <c r="K26" s="72">
        <v>18.550999999999998</v>
      </c>
      <c r="L26" s="72">
        <v>16.696999999999999</v>
      </c>
      <c r="M26" s="72">
        <v>19.030999999999999</v>
      </c>
      <c r="N26" s="72">
        <v>16.059000000000001</v>
      </c>
      <c r="O26" s="72">
        <v>11.619</v>
      </c>
      <c r="P26" s="72">
        <v>17.263000000000002</v>
      </c>
      <c r="Q26" s="72">
        <v>33.389000000000003</v>
      </c>
      <c r="R26" s="72">
        <v>14.788</v>
      </c>
      <c r="S26" s="72">
        <v>15.648999999999999</v>
      </c>
      <c r="T26" s="72">
        <v>14.49</v>
      </c>
      <c r="U26" s="72">
        <v>10.837</v>
      </c>
      <c r="V26" s="72">
        <v>6.7530000000000001</v>
      </c>
      <c r="W26" s="72">
        <v>7.8810000000000002</v>
      </c>
      <c r="X26" s="72">
        <v>176</v>
      </c>
      <c r="Y26" s="72">
        <v>7.3</v>
      </c>
      <c r="Z26" s="73"/>
      <c r="AA26" s="74">
        <f>SUM(B26:Z26)</f>
        <v>496.62100000000004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17.158999999999999</v>
      </c>
      <c r="C28" s="57">
        <f t="shared" si="2"/>
        <v>8.2260000000000009</v>
      </c>
      <c r="D28" s="57">
        <f t="shared" si="2"/>
        <v>8.298</v>
      </c>
      <c r="E28" s="57">
        <f t="shared" si="2"/>
        <v>5.9589999999999996</v>
      </c>
      <c r="F28" s="57">
        <f t="shared" si="2"/>
        <v>5.9320000000000004</v>
      </c>
      <c r="G28" s="57">
        <f t="shared" si="2"/>
        <v>35.040999999999997</v>
      </c>
      <c r="H28" s="57">
        <f t="shared" si="2"/>
        <v>6.7009999999999996</v>
      </c>
      <c r="I28" s="57">
        <f t="shared" si="2"/>
        <v>8.6329999999999991</v>
      </c>
      <c r="J28" s="57">
        <f t="shared" si="2"/>
        <v>14.365</v>
      </c>
      <c r="K28" s="57">
        <f t="shared" si="2"/>
        <v>18.550999999999998</v>
      </c>
      <c r="L28" s="57">
        <f t="shared" si="2"/>
        <v>16.696999999999999</v>
      </c>
      <c r="M28" s="57">
        <f t="shared" si="2"/>
        <v>19.030999999999999</v>
      </c>
      <c r="N28" s="57">
        <f t="shared" si="2"/>
        <v>16.059000000000001</v>
      </c>
      <c r="O28" s="57">
        <f t="shared" si="2"/>
        <v>11.619</v>
      </c>
      <c r="P28" s="57">
        <f t="shared" si="2"/>
        <v>17.263000000000002</v>
      </c>
      <c r="Q28" s="57">
        <f t="shared" si="2"/>
        <v>33.389000000000003</v>
      </c>
      <c r="R28" s="57">
        <f t="shared" si="2"/>
        <v>14.788</v>
      </c>
      <c r="S28" s="57">
        <f t="shared" si="2"/>
        <v>15.648999999999999</v>
      </c>
      <c r="T28" s="57">
        <f t="shared" si="2"/>
        <v>14.49</v>
      </c>
      <c r="U28" s="57">
        <f t="shared" si="2"/>
        <v>10.837</v>
      </c>
      <c r="V28" s="57">
        <f t="shared" si="2"/>
        <v>6.7530000000000001</v>
      </c>
      <c r="W28" s="57">
        <f t="shared" si="2"/>
        <v>7.8810000000000002</v>
      </c>
      <c r="X28" s="57">
        <f t="shared" si="2"/>
        <v>176</v>
      </c>
      <c r="Y28" s="57">
        <f t="shared" si="2"/>
        <v>7.3</v>
      </c>
      <c r="Z28" s="58">
        <f t="shared" si="2"/>
        <v>0</v>
      </c>
      <c r="AA28" s="59">
        <f t="shared" si="2"/>
        <v>496.62100000000004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17.158999999999999</v>
      </c>
      <c r="C39" s="83">
        <f t="shared" ref="C39:Z39" si="6">SUM(C10:C13)+C22+C36</f>
        <v>8.2259999999999991</v>
      </c>
      <c r="D39" s="83">
        <f t="shared" si="6"/>
        <v>8.298</v>
      </c>
      <c r="E39" s="83">
        <f t="shared" si="6"/>
        <v>5.9589999999999996</v>
      </c>
      <c r="F39" s="83">
        <f t="shared" si="6"/>
        <v>5.9320000000000004</v>
      </c>
      <c r="G39" s="83">
        <f t="shared" si="6"/>
        <v>35.040999999999997</v>
      </c>
      <c r="H39" s="83">
        <f t="shared" si="6"/>
        <v>6.7009999999999996</v>
      </c>
      <c r="I39" s="83">
        <f t="shared" si="6"/>
        <v>8.6330000000000009</v>
      </c>
      <c r="J39" s="83">
        <f t="shared" si="6"/>
        <v>14.364999999999998</v>
      </c>
      <c r="K39" s="83">
        <f t="shared" si="6"/>
        <v>18.550999999999998</v>
      </c>
      <c r="L39" s="83">
        <f t="shared" si="6"/>
        <v>16.696999999999999</v>
      </c>
      <c r="M39" s="83">
        <f t="shared" si="6"/>
        <v>19.031000000000002</v>
      </c>
      <c r="N39" s="83">
        <f t="shared" si="6"/>
        <v>16.059000000000001</v>
      </c>
      <c r="O39" s="83">
        <f t="shared" si="6"/>
        <v>11.619</v>
      </c>
      <c r="P39" s="83">
        <f t="shared" si="6"/>
        <v>17.262999999999998</v>
      </c>
      <c r="Q39" s="83">
        <f t="shared" si="6"/>
        <v>33.388999999999996</v>
      </c>
      <c r="R39" s="83">
        <f t="shared" si="6"/>
        <v>14.788</v>
      </c>
      <c r="S39" s="83">
        <f t="shared" si="6"/>
        <v>15.649000000000001</v>
      </c>
      <c r="T39" s="83">
        <f t="shared" si="6"/>
        <v>14.49</v>
      </c>
      <c r="U39" s="83">
        <f t="shared" si="6"/>
        <v>10.837</v>
      </c>
      <c r="V39" s="83">
        <f t="shared" si="6"/>
        <v>6.7530000000000001</v>
      </c>
      <c r="W39" s="83">
        <f t="shared" si="6"/>
        <v>7.8810000000000002</v>
      </c>
      <c r="X39" s="83">
        <f t="shared" si="6"/>
        <v>176</v>
      </c>
      <c r="Y39" s="83">
        <f t="shared" si="6"/>
        <v>7.3</v>
      </c>
      <c r="Z39" s="84">
        <f t="shared" si="6"/>
        <v>0</v>
      </c>
      <c r="AA39" s="96">
        <f>SUM(B39:Z39)</f>
        <v>496.62100000000004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2020-11-14T13:44:34Z</dcterms:created>
  <dcterms:modified xsi:type="dcterms:W3CDTF">2020-11-14T13:44:35Z</dcterms:modified>
</cp:coreProperties>
</file>